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15" yWindow="60" windowWidth="7035" windowHeight="7650" activeTab="3"/>
  </bookViews>
  <sheets>
    <sheet name="PPNR Schedule Cover Sheet" sheetId="1" r:id="rId1"/>
    <sheet name="PPNR Submission Worksheet" sheetId="2" r:id="rId2"/>
    <sheet name="PPNR NII Worksheet" sheetId="3" r:id="rId3"/>
    <sheet name="PPNR Metrics Worksheet" sheetId="4" r:id="rId4"/>
  </sheets>
  <externalReferences>
    <externalReference r:id="rId5"/>
    <externalReference r:id="rId6"/>
    <externalReference r:id="rId7"/>
    <externalReference r:id="rId8"/>
    <externalReference r:id="rId9"/>
    <externalReference r:id="rId10"/>
  </externalReferences>
  <definedNames>
    <definedName name="\h">#REF!</definedName>
    <definedName name="\l">#REF!</definedName>
    <definedName name="\p">#REF!</definedName>
    <definedName name="\s">#REF!</definedName>
    <definedName name="\w">#REF!</definedName>
    <definedName name="__123Graph_A" hidden="1">[1]Assumptions!#REF!</definedName>
    <definedName name="__123Graph_B" hidden="1">[1]Assumptions!#REF!</definedName>
    <definedName name="__123Graph_C" hidden="1">[1]Assumptions!#REF!</definedName>
    <definedName name="__123Graph_D" hidden="1">[1]Assumptions!#REF!</definedName>
    <definedName name="__123Graph_E" hidden="1">[1]Assumptions!#REF!</definedName>
    <definedName name="_2520_____123Graph_ACHART_1" hidden="1">[2]A!#REF!</definedName>
    <definedName name="_2544_____123Graph_ACHART_10" hidden="1">[2]A!#REF!</definedName>
    <definedName name="_2568_____123Graph_ACHART_11" hidden="1">[2]A!#REF!</definedName>
    <definedName name="_2592_____123Graph_ACHART_13" hidden="1">[2]A!#REF!</definedName>
    <definedName name="_2616_____123Graph_ACHART_14" hidden="1">[2]A!#REF!</definedName>
    <definedName name="_2640_____123Graph_ACHART_15" hidden="1">[2]A!#REF!</definedName>
    <definedName name="_2664_____123Graph_ACHART_17" hidden="1">[2]A!#REF!</definedName>
    <definedName name="_2688_____123Graph_ACHART_18" hidden="1">[2]A!#REF!</definedName>
    <definedName name="_2712_____123Graph_ACHART_19" hidden="1">[2]A!#REF!</definedName>
    <definedName name="_2736_____123Graph_ACHART_2" hidden="1">[2]A!#REF!</definedName>
    <definedName name="_2760_____123Graph_ACHART_21" hidden="1">[2]A!#REF!</definedName>
    <definedName name="_2784_____123Graph_ACHART_22" hidden="1">[2]A!#REF!</definedName>
    <definedName name="_2808_____123Graph_ACHART_23" hidden="1">[2]A!#REF!</definedName>
    <definedName name="_2832_____123Graph_ACHART_25" hidden="1">[2]A!#REF!</definedName>
    <definedName name="_2856_____123Graph_ACHART_26" hidden="1">[2]A!#REF!</definedName>
    <definedName name="_2880_____123Graph_ACHART_27" hidden="1">[2]A!#REF!</definedName>
    <definedName name="_2904_____123Graph_ACHART_29" hidden="1">[2]A!#REF!</definedName>
    <definedName name="_2928_____123Graph_ACHART_3" hidden="1">[2]A!#REF!</definedName>
    <definedName name="_2952_____123Graph_ACHART_30" hidden="1">[2]A!#REF!</definedName>
    <definedName name="_2976_____123Graph_ACHART_31" hidden="1">[2]A!#REF!</definedName>
    <definedName name="_3000_____123Graph_ACHART_33" hidden="1">[2]A!#REF!</definedName>
    <definedName name="_3024_____123Graph_ACHART_34" hidden="1">[2]A!#REF!</definedName>
    <definedName name="_3048_____123Graph_ACHART_35" hidden="1">[2]A!#REF!</definedName>
    <definedName name="_3072_____123Graph_ACHART_37" hidden="1">[2]A!#REF!</definedName>
    <definedName name="_3096_____123Graph_ACHART_38" hidden="1">[2]A!#REF!</definedName>
    <definedName name="_3120_____123Graph_ACHART_39" hidden="1">[2]A!#REF!</definedName>
    <definedName name="_3144_____123Graph_ACHART_41" hidden="1">[2]A!#REF!</definedName>
    <definedName name="_3168_____123Graph_ACHART_42" hidden="1">[2]A!#REF!</definedName>
    <definedName name="_3192_____123Graph_ACHART_43" hidden="1">[2]A!#REF!</definedName>
    <definedName name="_3216_____123Graph_ACHART_45" hidden="1">[2]A!#REF!</definedName>
    <definedName name="_3240_____123Graph_ACHART_46" hidden="1">[2]A!#REF!</definedName>
    <definedName name="_3264_____123Graph_ACHART_47" hidden="1">[2]A!#REF!</definedName>
    <definedName name="_3288_____123Graph_ACHART_5" hidden="1">[2]A!#REF!</definedName>
    <definedName name="_3312_____123Graph_ACHART_6" hidden="1">[2]A!#REF!</definedName>
    <definedName name="_3336_____123Graph_ACHART_7" hidden="1">[2]A!#REF!</definedName>
    <definedName name="_3360_____123Graph_ACHART_9" hidden="1">[2]A!#REF!</definedName>
    <definedName name="_3384_____123Graph_BCHART_1" hidden="1">[2]A!#REF!</definedName>
    <definedName name="_3408_____123Graph_BCHART_10" hidden="1">[2]A!#REF!</definedName>
    <definedName name="_3432_____123Graph_BCHART_11" hidden="1">[2]A!#REF!</definedName>
    <definedName name="_3456_____123Graph_BCHART_12" hidden="1">[2]A!#REF!</definedName>
    <definedName name="_3480_____123Graph_BCHART_13" hidden="1">[2]A!#REF!</definedName>
    <definedName name="_3504_____123Graph_BCHART_14" hidden="1">[2]A!#REF!</definedName>
    <definedName name="_3528_____123Graph_BCHART_15" hidden="1">[2]A!#REF!</definedName>
    <definedName name="_3552_____123Graph_BCHART_16" hidden="1">[2]A!#REF!</definedName>
    <definedName name="_3576_____123Graph_BCHART_17" hidden="1">[2]A!#REF!</definedName>
    <definedName name="_3600_____123Graph_BCHART_18" hidden="1">[2]A!#REF!</definedName>
    <definedName name="_3624_____123Graph_BCHART_19" hidden="1">[2]A!#REF!</definedName>
    <definedName name="_3648_____123Graph_BCHART_2" hidden="1">[2]A!#REF!</definedName>
    <definedName name="_3672_____123Graph_BCHART_20" hidden="1">[2]A!#REF!</definedName>
    <definedName name="_3696_____123Graph_BCHART_21" hidden="1">[2]A!#REF!</definedName>
    <definedName name="_3720_____123Graph_BCHART_22" hidden="1">[2]A!#REF!</definedName>
    <definedName name="_3744_____123Graph_BCHART_23" hidden="1">[2]A!#REF!</definedName>
    <definedName name="_3768_____123Graph_BCHART_24" hidden="1">[2]A!#REF!</definedName>
    <definedName name="_3792_____123Graph_BCHART_25" hidden="1">[2]A!#REF!</definedName>
    <definedName name="_3816_____123Graph_BCHART_26" hidden="1">[2]A!#REF!</definedName>
    <definedName name="_3840_____123Graph_BCHART_27" hidden="1">[2]A!#REF!</definedName>
    <definedName name="_3864_____123Graph_BCHART_28" hidden="1">[2]A!#REF!</definedName>
    <definedName name="_3888_____123Graph_BCHART_29" hidden="1">[2]A!#REF!</definedName>
    <definedName name="_3912_____123Graph_BCHART_3" hidden="1">[2]A!#REF!</definedName>
    <definedName name="_3936_____123Graph_BCHART_30" hidden="1">[2]A!#REF!</definedName>
    <definedName name="_3960_____123Graph_BCHART_31" hidden="1">[2]A!#REF!</definedName>
    <definedName name="_3984_____123Graph_BCHART_32" hidden="1">[2]A!#REF!</definedName>
    <definedName name="_400020sd">#REF!</definedName>
    <definedName name="_4008_____123Graph_BCHART_33" hidden="1">[2]A!#REF!</definedName>
    <definedName name="_4032_____123Graph_BCHART_34" hidden="1">[2]A!#REF!</definedName>
    <definedName name="_4056_____123Graph_BCHART_35" hidden="1">[2]A!#REF!</definedName>
    <definedName name="_4080_____123Graph_BCHART_36" hidden="1">[2]A!#REF!</definedName>
    <definedName name="_4104_____123Graph_BCHART_37" hidden="1">[2]A!#REF!</definedName>
    <definedName name="_4128_____123Graph_BCHART_38" hidden="1">[2]A!#REF!</definedName>
    <definedName name="_4152_____123Graph_BCHART_39" hidden="1">[2]A!#REF!</definedName>
    <definedName name="_4176_____123Graph_BCHART_4" hidden="1">[2]A!#REF!</definedName>
    <definedName name="_4200_____123Graph_BCHART_40" hidden="1">[2]A!#REF!</definedName>
    <definedName name="_4224_____123Graph_BCHART_41" hidden="1">[2]A!#REF!</definedName>
    <definedName name="_4248_____123Graph_BCHART_42" hidden="1">[2]A!#REF!</definedName>
    <definedName name="_4272_____123Graph_BCHART_43" hidden="1">[2]A!#REF!</definedName>
    <definedName name="_4296_____123Graph_BCHART_44" hidden="1">[2]A!#REF!</definedName>
    <definedName name="_4320_____123Graph_BCHART_45" hidden="1">[2]A!#REF!</definedName>
    <definedName name="_4344_____123Graph_BCHART_46" hidden="1">[2]A!#REF!</definedName>
    <definedName name="_4368_____123Graph_BCHART_47" hidden="1">[2]A!#REF!</definedName>
    <definedName name="_4392_____123Graph_BCHART_48" hidden="1">[2]A!#REF!</definedName>
    <definedName name="_4416_____123Graph_BCHART_5" hidden="1">[2]A!#REF!</definedName>
    <definedName name="_4440_____123Graph_BCHART_6" hidden="1">[2]A!#REF!</definedName>
    <definedName name="_4464_____123Graph_BCHART_7" hidden="1">[2]A!#REF!</definedName>
    <definedName name="_4488_____123Graph_BCHART_8" hidden="1">[2]A!#REF!</definedName>
    <definedName name="_4512_____123Graph_BCHART_9" hidden="1">[2]A!#REF!</definedName>
    <definedName name="_4536_____123Graph_CCHART_10" hidden="1">[2]A!#REF!</definedName>
    <definedName name="_4560_____123Graph_CCHART_11" hidden="1">[2]A!#REF!</definedName>
    <definedName name="_4584_____123Graph_CCHART_12" hidden="1">[2]A!#REF!</definedName>
    <definedName name="_4608_____123Graph_CCHART_14" hidden="1">[2]A!#REF!</definedName>
    <definedName name="_4632_____123Graph_CCHART_15" hidden="1">[2]A!#REF!</definedName>
    <definedName name="_4656_____123Graph_CCHART_16" hidden="1">[2]A!#REF!</definedName>
    <definedName name="_4680_____123Graph_CCHART_18" hidden="1">[2]A!#REF!</definedName>
    <definedName name="_4704_____123Graph_CCHART_19" hidden="1">[2]A!#REF!</definedName>
    <definedName name="_4728_____123Graph_CCHART_2" hidden="1">[2]A!#REF!</definedName>
    <definedName name="_4752_____123Graph_CCHART_20" hidden="1">[2]A!#REF!</definedName>
    <definedName name="_4776_____123Graph_CCHART_22" hidden="1">[2]A!#REF!</definedName>
    <definedName name="_4800_____123Graph_CCHART_23" hidden="1">[2]A!#REF!</definedName>
    <definedName name="_4824_____123Graph_CCHART_24" hidden="1">[2]A!#REF!</definedName>
    <definedName name="_4848_____123Graph_CCHART_26" hidden="1">[2]A!#REF!</definedName>
    <definedName name="_4872_____123Graph_CCHART_27" hidden="1">[2]A!#REF!</definedName>
    <definedName name="_4896_____123Graph_CCHART_28" hidden="1">[2]A!#REF!</definedName>
    <definedName name="_4920_____123Graph_CCHART_3" hidden="1">[2]A!#REF!</definedName>
    <definedName name="_4944_____123Graph_CCHART_30" hidden="1">[2]A!#REF!</definedName>
    <definedName name="_4968_____123Graph_CCHART_31" hidden="1">[2]A!#REF!</definedName>
    <definedName name="_4992_____123Graph_CCHART_32" hidden="1">[2]A!#REF!</definedName>
    <definedName name="_5016_____123Graph_CCHART_34" hidden="1">[2]A!#REF!</definedName>
    <definedName name="_5040_____123Graph_CCHART_35" hidden="1">[2]A!#REF!</definedName>
    <definedName name="_5064_____123Graph_CCHART_36" hidden="1">[2]A!#REF!</definedName>
    <definedName name="_5088_____123Graph_CCHART_38" hidden="1">[2]A!#REF!</definedName>
    <definedName name="_5112_____123Graph_CCHART_39" hidden="1">[2]A!#REF!</definedName>
    <definedName name="_5136_____123Graph_CCHART_4" hidden="1">[2]A!#REF!</definedName>
    <definedName name="_5160_____123Graph_CCHART_40" hidden="1">[2]A!#REF!</definedName>
    <definedName name="_5184_____123Graph_CCHART_42" hidden="1">[2]A!#REF!</definedName>
    <definedName name="_5208_____123Graph_CCHART_43" hidden="1">[2]A!#REF!</definedName>
    <definedName name="_5232_____123Graph_CCHART_44" hidden="1">[2]A!#REF!</definedName>
    <definedName name="_5256_____123Graph_CCHART_46" hidden="1">[2]A!#REF!</definedName>
    <definedName name="_5280_____123Graph_CCHART_47" hidden="1">[2]A!#REF!</definedName>
    <definedName name="_5304_____123Graph_CCHART_48" hidden="1">[2]A!#REF!</definedName>
    <definedName name="_5328_____123Graph_CCHART_6" hidden="1">[2]A!#REF!</definedName>
    <definedName name="_5352_____123Graph_CCHART_7" hidden="1">[2]A!#REF!</definedName>
    <definedName name="_5376_____123Graph_CCHART_8" hidden="1">[2]A!#REF!</definedName>
    <definedName name="_5400_____123Graph_DCHART_10" hidden="1">[2]A!#REF!</definedName>
    <definedName name="_5424_____123Graph_DCHART_11" hidden="1">[2]A!#REF!</definedName>
    <definedName name="_5448_____123Graph_DCHART_14" hidden="1">[2]A!#REF!</definedName>
    <definedName name="_5472_____123Graph_DCHART_15" hidden="1">[2]A!#REF!</definedName>
    <definedName name="_5496_____123Graph_DCHART_18" hidden="1">[2]A!#REF!</definedName>
    <definedName name="_5520_____123Graph_DCHART_19" hidden="1">[2]A!#REF!</definedName>
    <definedName name="_5544_____123Graph_DCHART_2" hidden="1">[2]A!#REF!</definedName>
    <definedName name="_5568_____123Graph_DCHART_22" hidden="1">[2]A!#REF!</definedName>
    <definedName name="_5592_____123Graph_DCHART_23" hidden="1">[2]A!#REF!</definedName>
    <definedName name="_5616_____123Graph_DCHART_26" hidden="1">[2]A!#REF!</definedName>
    <definedName name="_5640_____123Graph_DCHART_27" hidden="1">[2]A!#REF!</definedName>
    <definedName name="_5664_____123Graph_DCHART_3" hidden="1">[2]A!#REF!</definedName>
    <definedName name="_5688_____123Graph_DCHART_30" hidden="1">[2]A!#REF!</definedName>
    <definedName name="_5712_____123Graph_DCHART_31" hidden="1">[2]A!#REF!</definedName>
    <definedName name="_5736_____123Graph_DCHART_34" hidden="1">[2]A!#REF!</definedName>
    <definedName name="_5760_____123Graph_DCHART_35" hidden="1">[2]A!#REF!</definedName>
    <definedName name="_5784_____123Graph_DCHART_38" hidden="1">[2]A!#REF!</definedName>
    <definedName name="_5808_____123Graph_DCHART_39" hidden="1">[2]A!#REF!</definedName>
    <definedName name="_5832_____123Graph_DCHART_42" hidden="1">[2]A!#REF!</definedName>
    <definedName name="_5856_____123Graph_DCHART_43" hidden="1">[2]A!#REF!</definedName>
    <definedName name="_5880_____123Graph_DCHART_46" hidden="1">[2]A!#REF!</definedName>
    <definedName name="_5904_____123Graph_DCHART_47" hidden="1">[2]A!#REF!</definedName>
    <definedName name="_5928_____123Graph_DCHART_6" hidden="1">[2]A!#REF!</definedName>
    <definedName name="_5952_____123Graph_DCHART_7" hidden="1">[2]A!#REF!</definedName>
    <definedName name="_5976_____123Graph_ECHART_2" hidden="1">'[3]0000'!#REF!</definedName>
    <definedName name="_6000_____123Graph_XCHART_1" hidden="1">[2]A!#REF!</definedName>
    <definedName name="_6024_____123Graph_XCHART_10" hidden="1">[2]A!#REF!</definedName>
    <definedName name="_6048_____123Graph_XCHART_11" hidden="1">[2]A!#REF!</definedName>
    <definedName name="_6072_____123Graph_XCHART_12" hidden="1">[2]A!#REF!</definedName>
    <definedName name="_6096_____123Graph_XCHART_13" hidden="1">[2]A!#REF!</definedName>
    <definedName name="_6120_____123Graph_XCHART_14" hidden="1">[2]A!#REF!</definedName>
    <definedName name="_6144_____123Graph_XCHART_15" hidden="1">[2]A!#REF!</definedName>
    <definedName name="_6168_____123Graph_XCHART_16" hidden="1">[2]A!#REF!</definedName>
    <definedName name="_6192_____123Graph_XCHART_17" hidden="1">[2]A!#REF!</definedName>
    <definedName name="_6216_____123Graph_XCHART_18" hidden="1">[2]A!#REF!</definedName>
    <definedName name="_6240_____123Graph_XCHART_19" hidden="1">[2]A!#REF!</definedName>
    <definedName name="_6264_____123Graph_XCHART_2" hidden="1">[2]A!#REF!</definedName>
    <definedName name="_6288_____123Graph_XCHART_20" hidden="1">[2]A!#REF!</definedName>
    <definedName name="_6312_____123Graph_XCHART_21" hidden="1">[2]A!#REF!</definedName>
    <definedName name="_6336_____123Graph_XCHART_22" hidden="1">[2]A!#REF!</definedName>
    <definedName name="_6360_____123Graph_XCHART_23" hidden="1">[2]A!#REF!</definedName>
    <definedName name="_6384_____123Graph_XCHART_24" hidden="1">[2]A!#REF!</definedName>
    <definedName name="_6408_____123Graph_XCHART_25" hidden="1">[2]A!#REF!</definedName>
    <definedName name="_6432_____123Graph_XCHART_26" hidden="1">[2]A!#REF!</definedName>
    <definedName name="_6456_____123Graph_XCHART_27" hidden="1">[2]A!#REF!</definedName>
    <definedName name="_6480_____123Graph_XCHART_28" hidden="1">[2]A!#REF!</definedName>
    <definedName name="_6504_____123Graph_XCHART_29" hidden="1">[2]A!#REF!</definedName>
    <definedName name="_6528_____123Graph_XCHART_3" hidden="1">[2]A!#REF!</definedName>
    <definedName name="_6552_____123Graph_XCHART_30" hidden="1">[2]A!#REF!</definedName>
    <definedName name="_6576_____123Graph_XCHART_31" hidden="1">[2]A!#REF!</definedName>
    <definedName name="_6600_____123Graph_XCHART_32" hidden="1">[2]A!#REF!</definedName>
    <definedName name="_6624_____123Graph_XCHART_33" hidden="1">[2]A!#REF!</definedName>
    <definedName name="_6648_____123Graph_XCHART_34" hidden="1">[2]A!#REF!</definedName>
    <definedName name="_6672_____123Graph_XCHART_35" hidden="1">[2]A!#REF!</definedName>
    <definedName name="_6696_____123Graph_XCHART_36" hidden="1">[2]A!#REF!</definedName>
    <definedName name="_6720_____123Graph_XCHART_37" hidden="1">[2]A!#REF!</definedName>
    <definedName name="_6744_____123Graph_XCHART_38" hidden="1">[2]A!#REF!</definedName>
    <definedName name="_6768_____123Graph_XCHART_39" hidden="1">[2]A!#REF!</definedName>
    <definedName name="_6792_____123Graph_XCHART_4" hidden="1">[2]A!#REF!</definedName>
    <definedName name="_6816_____123Graph_XCHART_40" hidden="1">[2]A!#REF!</definedName>
    <definedName name="_6840_____123Graph_XCHART_41" hidden="1">[2]A!#REF!</definedName>
    <definedName name="_6864_____123Graph_XCHART_42" hidden="1">[2]A!#REF!</definedName>
    <definedName name="_6888_____123Graph_XCHART_43" hidden="1">[2]A!#REF!</definedName>
    <definedName name="_6912_____123Graph_XCHART_44" hidden="1">[2]A!#REF!</definedName>
    <definedName name="_6936_____123Graph_XCHART_45" hidden="1">[2]A!#REF!</definedName>
    <definedName name="_6960_____123Graph_XCHART_46" hidden="1">[2]A!#REF!</definedName>
    <definedName name="_6984_____123Graph_XCHART_47" hidden="1">[2]A!#REF!</definedName>
    <definedName name="_7008_____123Graph_XCHART_48" hidden="1">[2]A!#REF!</definedName>
    <definedName name="_7032_____123Graph_XCHART_6" hidden="1">[2]A!#REF!</definedName>
    <definedName name="_7056_____123Graph_XCHART_7" hidden="1">[2]A!#REF!</definedName>
    <definedName name="_7080_____123Graph_XCHART_8" hidden="1">[2]A!#REF!</definedName>
    <definedName name="_7104_____123Graph_XCHART_9" hidden="1">[2]A!#REF!</definedName>
    <definedName name="_788_520">#REF!</definedName>
    <definedName name="_a1">#REF!</definedName>
    <definedName name="_a2">[0]!_a2</definedName>
    <definedName name="_a3">[0]!_a3</definedName>
    <definedName name="_a4">#REF!</definedName>
    <definedName name="_a5">#REF!</definedName>
    <definedName name="_a6">#REF!</definedName>
    <definedName name="_a7">#REF!</definedName>
    <definedName name="_aa2">[0]!_aa2</definedName>
    <definedName name="_ACT1">#REF!</definedName>
    <definedName name="_alw2">#REF!</definedName>
    <definedName name="_bdm.0282885012FD4C2C9007800095C4175B.edm" hidden="1">#REF!</definedName>
    <definedName name="_bdm.0308DF4D43754347BF74B7EACAF4AF78.edm" hidden="1">#REF!</definedName>
    <definedName name="_bdm.052501B690A74D6086793E8897162CD2.edm" hidden="1">#REF!</definedName>
    <definedName name="_bdm.055C40F1B465491BBEE402F6D48F8A23.edm" hidden="1">#REF!</definedName>
    <definedName name="_bdm.07B181F653CE497289A05783FA48D660.edm" hidden="1">#REF!</definedName>
    <definedName name="_bdm.08BD6B7415D6478A983C33B8BFCC6388.edm" hidden="1">#REF!</definedName>
    <definedName name="_bdm.0D5628F0E1EA4D6586DF379C1E9C05BF.edm" hidden="1">#REF!</definedName>
    <definedName name="_bdm.0DB90045D0D74977B827C309545EFDB4.edm" hidden="1">#REF!</definedName>
    <definedName name="_bdm.1F1C36C618194548ACE40EA2BBBD046E.edm" hidden="1">'[4]Revenue Walk'!$A:$IV</definedName>
    <definedName name="_bdm.292A54C2344D4354A06E7BF25B783E70.edm" hidden="1">#REF!</definedName>
    <definedName name="_bdm.2AAFAEFDCA5C4D32A1BE33FAD5AAE659.edm" hidden="1">#REF!</definedName>
    <definedName name="_bdm.3E01EFEC9115460D93162032DB43148B.edm" hidden="1">#REF!</definedName>
    <definedName name="_bdm.3E782B0BDD6B44239C36DDE0AFC6320D.edm" hidden="1">#REF!</definedName>
    <definedName name="_bdm.4802C21523FA429D817745CA23BEC04D.edm" hidden="1">#REF!</definedName>
    <definedName name="_bdm.49D9293AE6DA4338A0F02682DC3C96C3.edm" hidden="1">#REF!</definedName>
    <definedName name="_bdm.5D2C3C35E4804685988D56D9FA5C9CE3.edm" hidden="1">#REF!</definedName>
    <definedName name="_bdm.5F21340EFF1941A3BB75ED7F2E4D98B8.edm" hidden="1">#REF!</definedName>
    <definedName name="_bdm.7E82B981FBAE4A57905074B5F4937E96.edm" hidden="1">#REF!</definedName>
    <definedName name="_bdm.8D4F2C8D4761483EB9DCACB1BA15164C.edm" hidden="1">#REF!</definedName>
    <definedName name="_bdm.8E49E58AE679438B86D3F82FF10AB246.edm" hidden="1">#REF!</definedName>
    <definedName name="_bdm.8FA964F895504A0B9A5BCA8C111C3D92.edm" hidden="1">#REF!</definedName>
    <definedName name="_bdm.92F5F04816054BE59A95E134D8AD0699.edm" hidden="1">#REF!</definedName>
    <definedName name="_bdm.9365DA3D3ACA4578BD8ACFD3A0631918.edm" hidden="1">#REF!</definedName>
    <definedName name="_bdm.9BC124E22BAE4EA285F6D338CB4E266A.edm" hidden="1">#REF!</definedName>
    <definedName name="_bdm.9CDB0B2010C347D298A6532156694D1C.edm" hidden="1">#REF!</definedName>
    <definedName name="_bdm.A81A43F17DC047EEA18F8D3D1675060B.edm" hidden="1">#REF!</definedName>
    <definedName name="_bdm.B046F8E3A7C3407191128BDABBD88CA3.edm" hidden="1">#REF!</definedName>
    <definedName name="_bdm.B223BF84AF434E9799DC36E7D2427710.edm" hidden="1">#REF!</definedName>
    <definedName name="_bdm.B767690C9D8640A5B4BA91E034F3716A.edm" hidden="1">#REF!</definedName>
    <definedName name="_bdm.BDDEB4BEAFE340E391DB4BD7560712C7.edm" hidden="1">#REF!</definedName>
    <definedName name="_bdm.C01B72B11BA34C1BBF6B71F0F38FAFD0.edm" hidden="1">#REF!</definedName>
    <definedName name="_bdm.C691C717F65A4D8BA9F5C41BFDDF837A.edm" hidden="1">#REF!</definedName>
    <definedName name="_bdm.C7EADEA293064979A9D644AA6CE9F73B.edm" hidden="1">#REF!</definedName>
    <definedName name="_bdm.D38308804F914216AEC291A3A7C0BE2E.edm" hidden="1">#REF!</definedName>
    <definedName name="_bdm.E2F045F5AD404BF495BC5B70D7B620FF.edm" hidden="1">#REF!</definedName>
    <definedName name="_bdm.E8C533EE4D2546D5A7F21918399E043E.edm" hidden="1">#REF!</definedName>
    <definedName name="_bdm.ED0EE93FA11A40ED8179D14D171FB019.edm" hidden="1">#REF!</definedName>
    <definedName name="_bdm.F1AEBBACBDD84EB9BA2AD91D7C855FE6.edm" hidden="1">#REF!</definedName>
    <definedName name="_bdm.F73C02B4B0B84CB1BB888E1EB5854CAC.edm" hidden="1">#REF!</definedName>
    <definedName name="_bdm.F9CA4CBDEEBC4C199E45BE8EA10BBEC6.edm" hidden="1">#REF!</definedName>
    <definedName name="_bdm.FF50BEC9D2944087B0D51A538D43CA79.edm" hidden="1">#REF!</definedName>
    <definedName name="_BUS2">#REF!</definedName>
    <definedName name="_d2">[0]!_d2</definedName>
    <definedName name="_e2">[0]!_e2</definedName>
    <definedName name="_f2">[0]!_f2</definedName>
    <definedName name="_FAS124">#REF!</definedName>
    <definedName name="_FAS125">#REF!</definedName>
    <definedName name="_Fin39">#REF!</definedName>
    <definedName name="_g2">[0]!_g2</definedName>
    <definedName name="_G3">[0]!_G3</definedName>
    <definedName name="_gf2">[0]!_gf2</definedName>
    <definedName name="_gg2">[0]!_gg2</definedName>
    <definedName name="_h2">[0]!_h2</definedName>
    <definedName name="_hhg2">[0]!_hhg2</definedName>
    <definedName name="_i2">[0]!_i2</definedName>
    <definedName name="_ITS2">[0]!_ITS2</definedName>
    <definedName name="_JPM1">#REF!</definedName>
    <definedName name="_JPM10">#REF!</definedName>
    <definedName name="_JPM11">#REF!</definedName>
    <definedName name="_JPM12">#REF!</definedName>
    <definedName name="_JPM13">#REF!</definedName>
    <definedName name="_JPM14">#REF!</definedName>
    <definedName name="_JPM15">#REF!</definedName>
    <definedName name="_JPM16">#REF!</definedName>
    <definedName name="_JPM17">#REF!</definedName>
    <definedName name="_JPM18">#REF!</definedName>
    <definedName name="_JPM19">#REF!</definedName>
    <definedName name="_JPM2">#REF!</definedName>
    <definedName name="_JPM20">#REF!</definedName>
    <definedName name="_JPM21">#REF!</definedName>
    <definedName name="_JPM22">#REF!</definedName>
    <definedName name="_JPM23">#REF!</definedName>
    <definedName name="_JPM24">#REF!</definedName>
    <definedName name="_JPM25">#REF!</definedName>
    <definedName name="_JPM26">#REF!</definedName>
    <definedName name="_jpm27">#REF!</definedName>
    <definedName name="_jpm28">#REF!</definedName>
    <definedName name="_jpm29">#REF!</definedName>
    <definedName name="_JPM3">#REF!</definedName>
    <definedName name="_jpm30">#REF!</definedName>
    <definedName name="_JPM4">#REF!</definedName>
    <definedName name="_JPM5">#REF!</definedName>
    <definedName name="_JPM6">#REF!</definedName>
    <definedName name="_JPM7">#REF!</definedName>
    <definedName name="_JPM8">#REF!</definedName>
    <definedName name="_JPM9">#REF!</definedName>
    <definedName name="_n73460">#REF!</definedName>
    <definedName name="_o2">[0]!_o2</definedName>
    <definedName name="_Order1" hidden="1">255</definedName>
    <definedName name="_Order2" hidden="1">255</definedName>
    <definedName name="_p2">[0]!_p2</definedName>
    <definedName name="_per2">#REF!</definedName>
    <definedName name="_pm13">#REF!</definedName>
    <definedName name="_pmy13">#REF!</definedName>
    <definedName name="_ppt2">#REF!</definedName>
    <definedName name="_qtr1">#REF!</definedName>
    <definedName name="_QTR123">#REF!,#REF!</definedName>
    <definedName name="_qtr2">#REF!</definedName>
    <definedName name="_qtr3">#REF!</definedName>
    <definedName name="_qtr4">#REF!</definedName>
    <definedName name="_qtr5">#REF!</definedName>
    <definedName name="_qtr6">#REF!</definedName>
    <definedName name="_qtr7">#REF!</definedName>
    <definedName name="_qtr8">#REF!</definedName>
    <definedName name="_rt2">[0]!_rt2</definedName>
    <definedName name="_SUM1">#REF!</definedName>
    <definedName name="_Table2_In1" hidden="1">#REF!</definedName>
    <definedName name="_Table2_In2" hidden="1">#REF!</definedName>
    <definedName name="_Table2_Out" hidden="1">#REF!</definedName>
    <definedName name="_u2">[0]!_u2</definedName>
    <definedName name="_w2">[0]!_w2</definedName>
    <definedName name="_y2">[0]!_y2</definedName>
    <definedName name="a">#N/A</definedName>
    <definedName name="AA">[0]!AA</definedName>
    <definedName name="aaa">#REF!</definedName>
    <definedName name="aaaa">#REF!</definedName>
    <definedName name="aaaaaa">#REF!</definedName>
    <definedName name="aaaaaaa">#REF!</definedName>
    <definedName name="aaaaaaaa">#REF!</definedName>
    <definedName name="aaaaaaaaa">#REF!</definedName>
    <definedName name="aaaaaaaaaa">#REF!</definedName>
    <definedName name="aaaaaaaaaaa">#REF!</definedName>
    <definedName name="AAAAD">[0]!AAAAD</definedName>
    <definedName name="AAAAe">[0]!AAAAe</definedName>
    <definedName name="AAAD2">[0]!AAAD2</definedName>
    <definedName name="aaae">[0]!aaae</definedName>
    <definedName name="AAAGGG">[0]!AAAGGG</definedName>
    <definedName name="AAAS">[0]!AAAS</definedName>
    <definedName name="AAAZ">[0]!AAAZ</definedName>
    <definedName name="ab">[0]!ab</definedName>
    <definedName name="ABC">[0]!ABC</definedName>
    <definedName name="abe">[0]!abe</definedName>
    <definedName name="ABVC">[0]!ABVC</definedName>
    <definedName name="acctcol1">#REF!</definedName>
    <definedName name="acctcol1a">#REF!</definedName>
    <definedName name="acctcol2">#REF!</definedName>
    <definedName name="acctcol2a">#REF!</definedName>
    <definedName name="acctcol3">#REF!</definedName>
    <definedName name="acctcol3a">#REF!</definedName>
    <definedName name="acctcol4">#REF!</definedName>
    <definedName name="acctcol4a">#REF!</definedName>
    <definedName name="acctcol5">#REF!</definedName>
    <definedName name="acctcol5a">#REF!</definedName>
    <definedName name="acctcol6">#REF!</definedName>
    <definedName name="acctcol6a">#REF!</definedName>
    <definedName name="acctcol7">#REF!</definedName>
    <definedName name="acctcol8">#REF!</definedName>
    <definedName name="acctcol9">#REF!</definedName>
    <definedName name="acctlabel">#REF!</definedName>
    <definedName name="acctlabels">#REF!</definedName>
    <definedName name="AcctTable3">#REF!</definedName>
    <definedName name="acount">#REF!</definedName>
    <definedName name="AcrInt">#REF!</definedName>
    <definedName name="ACT">#REF!</definedName>
    <definedName name="Actual">#REF!/#REF!</definedName>
    <definedName name="Actual_MTD_Master">#REF!</definedName>
    <definedName name="ActualMTDProductbyRegion">#REF!</definedName>
    <definedName name="ActualMTDSummarybyIndustry">#REF!</definedName>
    <definedName name="ActualMTDSummarybyRegion">#REF!</definedName>
    <definedName name="Actuals">#REF!</definedName>
    <definedName name="Actuals_Header">#REF!</definedName>
    <definedName name="ActualsMaster_Header">#REF!</definedName>
    <definedName name="ADB">#REF!</definedName>
    <definedName name="ADJ">#REF!</definedName>
    <definedName name="Admin">#REF!</definedName>
    <definedName name="ADR_by_Init">#REF!</definedName>
    <definedName name="affffffff">#REF!</definedName>
    <definedName name="afsdfafsdf">"A1100000000111000011001111000_01009#NoAccess"</definedName>
    <definedName name="agg_choices">OFFSET(#REF!,1,0,COUNTA(#REF!)-1,1)</definedName>
    <definedName name="agg_headings">#REF!</definedName>
    <definedName name="agg_list">#REF!</definedName>
    <definedName name="aggregate2">#REF!</definedName>
    <definedName name="ALL">#REF!</definedName>
    <definedName name="all_data">#REF!</definedName>
    <definedName name="alloc_choice">#REF!</definedName>
    <definedName name="alloc_choices">#REF!</definedName>
    <definedName name="alloc_data">#REF!</definedName>
    <definedName name="alloc_rpt_data_startrow">#REF!</definedName>
    <definedName name="alloc_rpt_matrix">#REF!</definedName>
    <definedName name="alloc_startrow">#REF!</definedName>
    <definedName name="allw">#REF!</definedName>
    <definedName name="annual">#REF!</definedName>
    <definedName name="AP">#REF!</definedName>
    <definedName name="appcol1">#REF!</definedName>
    <definedName name="appcol2">#REF!</definedName>
    <definedName name="appcol3">#REF!</definedName>
    <definedName name="appcol4">#REF!</definedName>
    <definedName name="appcol5">#REF!</definedName>
    <definedName name="appcol6">#REF!</definedName>
    <definedName name="appcol7">#REF!</definedName>
    <definedName name="appcol8">#REF!</definedName>
    <definedName name="appcol9">#REF!</definedName>
    <definedName name="Application">#REF!</definedName>
    <definedName name="Asd">[0]!Asd</definedName>
    <definedName name="asdf">#REF!</definedName>
    <definedName name="ase">[0]!ase</definedName>
    <definedName name="AsiaEdit">#REF!</definedName>
    <definedName name="ATLA">#REF!</definedName>
    <definedName name="AutoExit">#N/A</definedName>
    <definedName name="Avg_Base_Balance">#REF!</definedName>
    <definedName name="Avg_Base_Sales">#REF!</definedName>
    <definedName name="AvgLoanBalAutoLeases">#REF!</definedName>
    <definedName name="AvgLoanBalBOCC">#REF!</definedName>
    <definedName name="AvgLoanBalBrokerDO">#REF!</definedName>
    <definedName name="AvgLoanBalBrokerOG">#REF!</definedName>
    <definedName name="AvgLoanBalCheck">#REF!</definedName>
    <definedName name="AvgLoanBalCL">#REF!</definedName>
    <definedName name="AvgLoanBalConAdm">#REF!</definedName>
    <definedName name="AvgLoanBalContinued">#REF!</definedName>
    <definedName name="AvgLoanBalCustomFin">#REF!</definedName>
    <definedName name="AvgLoanBalDirect">#REF!</definedName>
    <definedName name="AvgLoanBalDisContinued">#REF!</definedName>
    <definedName name="AvgLoanBalEducation">#REF!</definedName>
    <definedName name="AvgLoanBalMarktoMarket">#REF!</definedName>
    <definedName name="AvgLoanBalMortgage">#REF!</definedName>
    <definedName name="AvgLoanBalPortMgmt">#REF!</definedName>
    <definedName name="AvgLoanBalPrimeAuto">#REF!</definedName>
    <definedName name="AvgLoanBalRecreation">#REF!</definedName>
    <definedName name="AvgLoanBalSWF">#REF!</definedName>
    <definedName name="AvgLoanBalTax">#REF!</definedName>
    <definedName name="B">#REF!</definedName>
    <definedName name="BAAAD">[0]!BAAAD</definedName>
    <definedName name="BAAAe">[0]!BAAAe</definedName>
    <definedName name="BAL_SHEET">#REF!</definedName>
    <definedName name="BAL_SHT">#REF!</definedName>
    <definedName name="bals">#REF!</definedName>
    <definedName name="BarGraphs">#N/A</definedName>
    <definedName name="Base_APR">#REF!</definedName>
    <definedName name="Base_Data_Input_Page">#REF!</definedName>
    <definedName name="Base_Interchange">#REF!</definedName>
    <definedName name="Base_Monthly_Attrition">#REF!</definedName>
    <definedName name="Base_Pamt_Rate">#REF!</definedName>
    <definedName name="Base_Revolve_Rate">#REF!</definedName>
    <definedName name="Basic_Line">#REF!</definedName>
    <definedName name="batch_category">#REF!</definedName>
    <definedName name="batch_headings">#REF!</definedName>
    <definedName name="bbbbb3">[0]!bbbbb3</definedName>
    <definedName name="bbbbbb">[0]!bbbbbb</definedName>
    <definedName name="bbbbbb2">[0]!bbbbbb2</definedName>
    <definedName name="bbbbbbbbbbbbbbbbbbbbbbbbbbbbbbbbbbbbbbbbbbbbbbbbbbbbbbbbbbbbbbbbbbbbbbbbbbbb">[0]!bbbbbbbbbbbbbbbbbbbbbbbbbbbbbbbbbbbbbbbbbbbbbbbbbbbbbbbbbbbbbbbbbbbbbbbbbbbb</definedName>
    <definedName name="before2q">#REF!</definedName>
    <definedName name="BenefRate">23%</definedName>
    <definedName name="bid">#REF!</definedName>
    <definedName name="BILL1">#REF!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'[5]Temp Database'!#REF!</definedName>
    <definedName name="BLPH22" hidden="1">'[5]Temp Database'!#REF!</definedName>
    <definedName name="BLPH23" hidden="1">'[5]Temp Database'!#REF!</definedName>
    <definedName name="BLPH24" hidden="1">'[5]Temp Database'!#REF!</definedName>
    <definedName name="BLPH25" hidden="1">'[5]Temp Database'!#REF!</definedName>
    <definedName name="BLPH26" hidden="1">'[5]Temp Database'!#REF!</definedName>
    <definedName name="BLPH27" hidden="1">'[5]Temp Database'!#REF!</definedName>
    <definedName name="BLPH28" hidden="1">'[5]Temp Database'!#REF!</definedName>
    <definedName name="BLPH29" hidden="1">'[5]Temp Database'!#REF!</definedName>
    <definedName name="BLPH3" hidden="1">#REF!</definedName>
    <definedName name="BLPH30" hidden="1">'[5]Temp Database'!#REF!</definedName>
    <definedName name="BLPH31" hidden="1">'[5]Temp Database'!#REF!</definedName>
    <definedName name="BLPH32" hidden="1">'[5]Temp Database'!#REF!</definedName>
    <definedName name="BLPH33" hidden="1">'[5]Temp Database'!#REF!</definedName>
    <definedName name="BLPH34" hidden="1">'[5]Temp Database'!#REF!</definedName>
    <definedName name="BLPH35" hidden="1">'[5]Temp Database'!#REF!</definedName>
    <definedName name="BLPH36" hidden="1">'[5]Temp Database'!#REF!</definedName>
    <definedName name="BLPH37" hidden="1">'[5]Temp Database'!#REF!</definedName>
    <definedName name="BLPH38" hidden="1">'[5]Temp Database'!#REF!</definedName>
    <definedName name="BLPH39" hidden="1">'[5]Temp Database'!#REF!</definedName>
    <definedName name="BLPH4" hidden="1">#REF!</definedName>
    <definedName name="BLPH40" hidden="1">'[5]Temp Database'!#REF!</definedName>
    <definedName name="BLPH41" hidden="1">'[5]Temp Database'!#REF!</definedName>
    <definedName name="BLPH42" hidden="1">'[5]Temp Database'!#REF!</definedName>
    <definedName name="BLPH43" hidden="1">'[5]Temp Database'!#REF!</definedName>
    <definedName name="BLPH44" hidden="1">'[5]Temp Database'!#REF!</definedName>
    <definedName name="BLPH45" hidden="1">'[5]Temp Database'!#REF!</definedName>
    <definedName name="BLPH46" hidden="1">'[5]Temp Database'!#REF!</definedName>
    <definedName name="BLPH47" hidden="1">'[5]Temp Database'!#REF!</definedName>
    <definedName name="BLPH48" hidden="1">'[5]Temp Database'!#REF!</definedName>
    <definedName name="BLPH49" hidden="1">'[5]Temp Database'!#REF!</definedName>
    <definedName name="BLPH5" hidden="1">#REF!</definedName>
    <definedName name="BLPH50" hidden="1">'[5]Temp Database'!#REF!</definedName>
    <definedName name="BLPH51" hidden="1">'[5]Temp Database'!#REF!</definedName>
    <definedName name="BLPH52" hidden="1">'[5]Temp Database'!#REF!</definedName>
    <definedName name="BLPH53" hidden="1">'[5]Temp Database'!#REF!</definedName>
    <definedName name="BLPH54" hidden="1">'[5]Temp Database'!#REF!</definedName>
    <definedName name="BLPH55" hidden="1">'[5]Temp Database'!#REF!</definedName>
    <definedName name="BLPH56" hidden="1">'[5]Temp Database'!#REF!</definedName>
    <definedName name="BLPH57" hidden="1">'[5]Temp Database'!#REF!</definedName>
    <definedName name="BLPH58" hidden="1">'[5]Temp Database'!#REF!</definedName>
    <definedName name="BLPH59" hidden="1">'[5]Temp Database'!#REF!</definedName>
    <definedName name="BLPH6" hidden="1">#REF!</definedName>
    <definedName name="BLPH60" hidden="1">'[5]Temp Database'!#REF!</definedName>
    <definedName name="BLPH61" hidden="1">'[5]Temp Database'!#REF!</definedName>
    <definedName name="BLPH62" hidden="1">'[5]Temp Database'!#REF!</definedName>
    <definedName name="BLPH63" hidden="1">'[5]Temp Database'!#REF!</definedName>
    <definedName name="BLPH64" hidden="1">'[5]Temp Database'!#REF!</definedName>
    <definedName name="BLPH65" hidden="1">'[5]Temp Database'!#REF!</definedName>
    <definedName name="BLPH66" hidden="1">'[5]Temp Database'!#REF!</definedName>
    <definedName name="BLPH67" hidden="1">'[5]Temp Database'!#REF!</definedName>
    <definedName name="BLPH68" hidden="1">'[5]Temp Database'!#REF!</definedName>
    <definedName name="BLPH69" hidden="1">'[5]Temp Database'!#REF!</definedName>
    <definedName name="BLPH7" hidden="1">#REF!</definedName>
    <definedName name="BLPH70" hidden="1">'[5]Temp Database'!#REF!</definedName>
    <definedName name="BLPH71" hidden="1">'[5]Temp Database'!#REF!</definedName>
    <definedName name="BLPH72" hidden="1">'[5]Temp Database'!#REF!</definedName>
    <definedName name="BLPH73" hidden="1">'[5]Temp Database'!#REF!</definedName>
    <definedName name="BLPH74" hidden="1">'[5]Temp Database'!#REF!</definedName>
    <definedName name="BLPH75" hidden="1">'[5]Temp Database'!#REF!</definedName>
    <definedName name="BLPH76" hidden="1">'[5]Temp Database'!#REF!</definedName>
    <definedName name="BLPH77" hidden="1">'[5]Temp Database'!#REF!</definedName>
    <definedName name="BLPH78" hidden="1">'[5]Temp Database'!#REF!</definedName>
    <definedName name="BLPH79" hidden="1">'[5]Temp Database'!#REF!</definedName>
    <definedName name="BLPH8" hidden="1">#REF!</definedName>
    <definedName name="BLPH80" hidden="1">'[5]Temp Database'!#REF!</definedName>
    <definedName name="BLPH81" hidden="1">'[5]Temp Database'!#REF!</definedName>
    <definedName name="BLPH82" hidden="1">'[5]Temp Database'!#REF!</definedName>
    <definedName name="BLPH83" hidden="1">'[5]Temp Database'!#REF!</definedName>
    <definedName name="BLPH84" hidden="1">'[5]Temp Database'!#REF!</definedName>
    <definedName name="BLPH85" hidden="1">'[5]Temp Database'!#REF!</definedName>
    <definedName name="BLPH86" hidden="1">'[5]Temp Database'!#REF!</definedName>
    <definedName name="BLPH87" hidden="1">'[5]Temp Database'!#REF!</definedName>
    <definedName name="BLPH88" hidden="1">'[5]Temp Database'!#REF!</definedName>
    <definedName name="BLPH89" hidden="1">'[5]Temp Database'!#REF!</definedName>
    <definedName name="BLPH9" hidden="1">#REF!</definedName>
    <definedName name="BLPH90" hidden="1">'[5]Temp Database'!#REF!</definedName>
    <definedName name="BLPH91" hidden="1">'[5]Temp Database'!#REF!</definedName>
    <definedName name="BLPH92" hidden="1">'[5]Temp Database'!#REF!</definedName>
    <definedName name="BLPH93" hidden="1">'[5]Temp Database'!#REF!</definedName>
    <definedName name="BLPH94" hidden="1">'[5]Temp Database'!#REF!</definedName>
    <definedName name="BLPH95" hidden="1">'[5]Temp Database'!#REF!</definedName>
    <definedName name="BLPH96" hidden="1">'[5]Temp Database'!#REF!</definedName>
    <definedName name="bnm">[0]!bnm</definedName>
    <definedName name="BOB">[0]!BOB</definedName>
    <definedName name="book_products">#REF!</definedName>
    <definedName name="book_row">#REF!</definedName>
    <definedName name="book_sum">#REF!</definedName>
    <definedName name="BradEntity">#REF!</definedName>
    <definedName name="brtnii_tax_rate">#REF!</definedName>
    <definedName name="BS">#REF!</definedName>
    <definedName name="BS_OBS_RegRptg">#REF!</definedName>
    <definedName name="BS_RegRptg">#REF!</definedName>
    <definedName name="bsapp">#REF!</definedName>
    <definedName name="bsapp1">#REF!</definedName>
    <definedName name="bsapp97">#REF!</definedName>
    <definedName name="bsData">#REF!</definedName>
    <definedName name="bsDataRange">#REF!</definedName>
    <definedName name="bsIdx">#REF!</definedName>
    <definedName name="BUDGET">#REF!</definedName>
    <definedName name="Budget_2001">#REF!</definedName>
    <definedName name="BudgetR">#REF!</definedName>
    <definedName name="Building">#REF!</definedName>
    <definedName name="BusList1">#REF!</definedName>
    <definedName name="Buyer">#REF!</definedName>
    <definedName name="byaccountmessagearea">#REF!,#REF!</definedName>
    <definedName name="bybusinessmessagearea">#REF!,#REF!</definedName>
    <definedName name="C_">#REF!</definedName>
    <definedName name="CANII04">#REF!</definedName>
    <definedName name="CANII05">#REF!</definedName>
    <definedName name="cap_charge">#REF!</definedName>
    <definedName name="cap_charge_plan">#REF!</definedName>
    <definedName name="capcorp">#REF!</definedName>
    <definedName name="Capital">#REF!</definedName>
    <definedName name="Capital_Charge">#REF!</definedName>
    <definedName name="Capital_spread">#REF!</definedName>
    <definedName name="CapitalAutoLeases">#REF!</definedName>
    <definedName name="CapitalBOCC">#REF!</definedName>
    <definedName name="CapitalBrokerDO">#REF!</definedName>
    <definedName name="CapitalBrokerOG">#REF!</definedName>
    <definedName name="CapitalCheck">#REF!</definedName>
    <definedName name="CapitalCL">#REF!</definedName>
    <definedName name="CapitalConAdm">#REF!</definedName>
    <definedName name="CapitalContinued">#REF!</definedName>
    <definedName name="CapitalCustomFin">#REF!</definedName>
    <definedName name="CapitalDirect">#REF!</definedName>
    <definedName name="CapitalDisContinued">#REF!</definedName>
    <definedName name="CapitalEducation">#REF!</definedName>
    <definedName name="CapitalMarktoMarket">#REF!</definedName>
    <definedName name="CapitalMortgage">#REF!</definedName>
    <definedName name="CapitalPortMgmt">#REF!</definedName>
    <definedName name="CapitalPrimeAuto">#REF!</definedName>
    <definedName name="CapitalRecreation">#REF!</definedName>
    <definedName name="CapitalSWF">#REF!</definedName>
    <definedName name="CapitalTax">#REF!</definedName>
    <definedName name="Case">#REF!</definedName>
    <definedName name="catcol">#REF!</definedName>
    <definedName name="catcol1">#REF!</definedName>
    <definedName name="catcol10">#REF!</definedName>
    <definedName name="catcol10a">#REF!</definedName>
    <definedName name="catcol10b">#REF!</definedName>
    <definedName name="catcol11">#REF!</definedName>
    <definedName name="catcol11a">#REF!</definedName>
    <definedName name="catcol11b">#REF!</definedName>
    <definedName name="catcol12">#REF!</definedName>
    <definedName name="catcol12a">#REF!</definedName>
    <definedName name="catcol12b">#REF!</definedName>
    <definedName name="catcol13">#REF!</definedName>
    <definedName name="catcol13a">#REF!</definedName>
    <definedName name="catcol13b">#REF!</definedName>
    <definedName name="catcol14">#REF!</definedName>
    <definedName name="catcol14a">#REF!</definedName>
    <definedName name="catcol15">#REF!</definedName>
    <definedName name="catcol16">#REF!</definedName>
    <definedName name="catcol17">#REF!</definedName>
    <definedName name="catcol18">#REF!</definedName>
    <definedName name="catcol19">#REF!</definedName>
    <definedName name="catcol1a">#REF!</definedName>
    <definedName name="catcol2">#REF!</definedName>
    <definedName name="catcol20">#REF!</definedName>
    <definedName name="catcol21">#REF!</definedName>
    <definedName name="catcol22">#REF!</definedName>
    <definedName name="catcol23">#REF!</definedName>
    <definedName name="catcol24">#REF!</definedName>
    <definedName name="catcol25">#REF!</definedName>
    <definedName name="catcol26">#REF!</definedName>
    <definedName name="catcol2a">#REF!</definedName>
    <definedName name="catcol3">#REF!</definedName>
    <definedName name="catcol3a">#REF!</definedName>
    <definedName name="catcol4">#REF!</definedName>
    <definedName name="catcol4a">#REF!</definedName>
    <definedName name="catcol5">#REF!</definedName>
    <definedName name="catcol5a">#REF!</definedName>
    <definedName name="catcol6">#REF!</definedName>
    <definedName name="catcol7">#REF!</definedName>
    <definedName name="catcol7a">#REF!</definedName>
    <definedName name="catcol7b">#REF!</definedName>
    <definedName name="catcol8">#REF!</definedName>
    <definedName name="catcol8a">#REF!</definedName>
    <definedName name="catcol9">#REF!</definedName>
    <definedName name="catcol9a">#REF!</definedName>
    <definedName name="catcolc">#REF!</definedName>
    <definedName name="category">#REF!</definedName>
    <definedName name="Category1">#REF!</definedName>
    <definedName name="Category2">#REF!</definedName>
    <definedName name="CATEGORY3">#REF!</definedName>
    <definedName name="cbb">[0]!cbb</definedName>
    <definedName name="CCM_by_Init">#REF!</definedName>
    <definedName name="CCPOEMIIEdit">#REF!</definedName>
    <definedName name="CCPRELLCEdit">#REF!</definedName>
    <definedName name="CEAFEdit">#REF!</definedName>
    <definedName name="CEIFEdit">#REF!</definedName>
    <definedName name="cf">[0]!cf</definedName>
    <definedName name="CFO_HOME">#REF!</definedName>
    <definedName name="ChathamD">#REF!</definedName>
    <definedName name="check_rows">#REF!</definedName>
    <definedName name="ChicagoIT">#REF!</definedName>
    <definedName name="Choices_Wrapper">[0]!Choices_Wrapper</definedName>
    <definedName name="Choices_Wrapper2">[0]!Choices_Wrapper2</definedName>
    <definedName name="CIIFEdit">#REF!</definedName>
    <definedName name="Client">#REF!</definedName>
    <definedName name="CLIENT_INFORMATION">#REF!</definedName>
    <definedName name="CLIENT_TYPE">#REF!</definedName>
    <definedName name="ClientActualMonthPivot">#REF!,#REF!</definedName>
    <definedName name="ClientProjectionPivot">#REF!</definedName>
    <definedName name="clientrepricin">#REF!</definedName>
    <definedName name="ClientRepricing">#REF!</definedName>
    <definedName name="Close_Data">#REF!</definedName>
    <definedName name="Close_Retrieve">#REF!</definedName>
    <definedName name="cm">[0]!cm</definedName>
    <definedName name="CMGC_by_Init">#REF!</definedName>
    <definedName name="CMGS_by_Init">#REF!</definedName>
    <definedName name="CMIHLPFEdit">#REF!</definedName>
    <definedName name="CMIPEdit">#REF!</definedName>
    <definedName name="cmld">#REF!</definedName>
    <definedName name="cmname">#REF!</definedName>
    <definedName name="combined_categories">#REF!</definedName>
    <definedName name="comments">#REF!</definedName>
    <definedName name="CommPpr">#REF!</definedName>
    <definedName name="Compensation_Revenue">#REF!</definedName>
    <definedName name="Conferences">#REF!</definedName>
    <definedName name="Contractors___Expense_by_Month">#REF!</definedName>
    <definedName name="CorpDebt">#REF!</definedName>
    <definedName name="Cost_Centers">#REF!</definedName>
    <definedName name="Cost_Of_Funds">#REF!</definedName>
    <definedName name="Cost_of_Vacancy_of_Sales_and_Service_Employees">#REF!</definedName>
    <definedName name="COVER">#REF!</definedName>
    <definedName name="create_agg_ws">#REF!</definedName>
    <definedName name="CREDIT_COSTS">#REF!</definedName>
    <definedName name="Cross_Sell_Rev_per_Month">#REF!</definedName>
    <definedName name="Cur_Month">#REF!</definedName>
    <definedName name="curdir">#REF!</definedName>
    <definedName name="CurMonth">#REF!</definedName>
    <definedName name="CurMonth2">#REF!</definedName>
    <definedName name="CurMth">#REF!</definedName>
    <definedName name="curr_date">#REF!</definedName>
    <definedName name="CURR_MTH">#REF!</definedName>
    <definedName name="CURR_YR">#REF!</definedName>
    <definedName name="Current">#N/A</definedName>
    <definedName name="Current_Month">#REF!</definedName>
    <definedName name="CurrentMonth">[6]XPQCurrent!$A$105</definedName>
    <definedName name="CurrentQuarter">[6]XPQCurrent!$A$111</definedName>
    <definedName name="CurrentRates">#REF!</definedName>
    <definedName name="CurrentStaffReport">#REF!</definedName>
    <definedName name="CurrentVersion">[6]XPQCurrent!$A$109</definedName>
    <definedName name="CurrentYear">[6]XPQCurrent!$A$107</definedName>
    <definedName name="cvb">[0]!cvb</definedName>
    <definedName name="cy">#REF!</definedName>
    <definedName name="d">[0]!d</definedName>
    <definedName name="Daily_Retrieve">#REF!</definedName>
    <definedName name="DATA">#REF!</definedName>
    <definedName name="data_busriskcap">#REF!</definedName>
    <definedName name="data_goodwill">#REF!</definedName>
    <definedName name="data_loanriskcap">#REF!</definedName>
    <definedName name="data_opriskcap">#REF!</definedName>
    <definedName name="data_othercap">#REF!</definedName>
    <definedName name="data_qtdgoodwill">#REF!</definedName>
    <definedName name="data_rows">COUNTA(#REF!)</definedName>
    <definedName name="data_rpt_names">#REF!</definedName>
    <definedName name="Data_Sub">#REF!</definedName>
    <definedName name="data_tax_rates">#REF!</definedName>
    <definedName name="data_ytdgoodwill">#REF!</definedName>
    <definedName name="dataArea">#REF!</definedName>
    <definedName name="Date">#REF!</definedName>
    <definedName name="Date1">#REF!</definedName>
    <definedName name="DATE10">#REF!</definedName>
    <definedName name="DATE11">#REF!</definedName>
    <definedName name="DATE12">#REF!</definedName>
    <definedName name="DATE15">#REF!</definedName>
    <definedName name="DATE18">#REF!</definedName>
    <definedName name="DATE2">#REF!</definedName>
    <definedName name="DATE21">#REF!</definedName>
    <definedName name="DATE24">#REF!</definedName>
    <definedName name="DATE3">#REF!</definedName>
    <definedName name="DATE4">#REF!</definedName>
    <definedName name="DATE5">#REF!</definedName>
    <definedName name="DATE6">#REF!</definedName>
    <definedName name="DATE7">#REF!</definedName>
    <definedName name="DATE8">#REF!</definedName>
    <definedName name="DATE9">#REF!</definedName>
    <definedName name="DATECOMP">#REF!</definedName>
    <definedName name="DAY">#REF!</definedName>
    <definedName name="DayCounts">#REF!</definedName>
    <definedName name="DAYS">#REF!</definedName>
    <definedName name="days_in_month">#REF!</definedName>
    <definedName name="DAYS_IN_YEAR">#REF!</definedName>
    <definedName name="DaysInMonth">#REF!</definedName>
    <definedName name="DaysInMonth1">#REF!</definedName>
    <definedName name="DaysInQuarter">#REF!</definedName>
    <definedName name="DaysInQuarter1">#REF!</definedName>
    <definedName name="DaysInYear">#REF!</definedName>
    <definedName name="DaysInYear1">#REF!</definedName>
    <definedName name="dd_selection">#REF!</definedName>
    <definedName name="Debt">#REF!</definedName>
    <definedName name="DefaultReport">#REF!</definedName>
    <definedName name="DF">[0]!DF</definedName>
    <definedName name="DIALOGUE1">#REF!</definedName>
    <definedName name="DIALOGUE2">#REF!</definedName>
    <definedName name="DIALOGUE3">#REF!</definedName>
    <definedName name="DIALOGUE4">#REF!</definedName>
    <definedName name="DIALOGUE5">#REF!</definedName>
    <definedName name="DIALOGUE6">#REF!</definedName>
    <definedName name="Direct_Savings_from_ASP_strategy">#REF!</definedName>
    <definedName name="Disc_Rate">#REF!</definedName>
    <definedName name="Discount_Rate">#REF!</definedName>
    <definedName name="dist_sheets">#REF!</definedName>
    <definedName name="distribution_copy">#REF!</definedName>
    <definedName name="distribution_last_month">#REF!</definedName>
    <definedName name="Do_you_wish_to_include_timeliness_and_adequacy_calculation?">#REF!</definedName>
    <definedName name="dog">[0]!dog</definedName>
    <definedName name="DSUMrange">#REF!</definedName>
    <definedName name="DSUMrange1">#REF!</definedName>
    <definedName name="e">[0]!e</definedName>
    <definedName name="EARNING_PROGRESSION">#REF!</definedName>
    <definedName name="EBPP_Attrition_Reduction_Percentage">#REF!</definedName>
    <definedName name="EBPP_Monthly_Fees">#REF!</definedName>
    <definedName name="emgmkts">#REF!,#REF!,#REF!,#REF!,#REF!,#REF!,#REF!</definedName>
    <definedName name="EndLoanBalAutoLeases">#REF!</definedName>
    <definedName name="EndLoanBalBrokerDO">#REF!</definedName>
    <definedName name="EndLoanBalBrokerOG">#REF!</definedName>
    <definedName name="EndLoanBalCheck">#REF!</definedName>
    <definedName name="EndLoanBalConAdm">#REF!</definedName>
    <definedName name="EndLoanBalCustomFin">#REF!</definedName>
    <definedName name="EndLoanBalDirect">#REF!</definedName>
    <definedName name="EndLoanBalEducation">#REF!</definedName>
    <definedName name="EndLoanBalMarktoMarket">#REF!</definedName>
    <definedName name="EndLoanBalMortgage">#REF!</definedName>
    <definedName name="EndLoanBalPortMgmt">#REF!</definedName>
    <definedName name="EndLoanBalPrimeAuto">#REF!</definedName>
    <definedName name="EndLoanBalRecreation">#REF!</definedName>
    <definedName name="EndLoanBalSWF">#REF!</definedName>
    <definedName name="EndLoanBalTax">#REF!</definedName>
    <definedName name="Enter_number">#REF!</definedName>
    <definedName name="entire">#REF!</definedName>
    <definedName name="ENTITY_LKUP">#REF!</definedName>
    <definedName name="EqtyInv">#REF!</definedName>
    <definedName name="er">[0]!er</definedName>
    <definedName name="erere">[0]!erere</definedName>
    <definedName name="Err_Daily">#REF!</definedName>
    <definedName name="Ess.ColumnHeaderRange.1">#REF!</definedName>
    <definedName name="Ess.DataRange.1">#REF!</definedName>
    <definedName name="Ess.PageHeaderRange.1">#REF!</definedName>
    <definedName name="Ess.Retrieve.Connection.1">"Sandbox!1"</definedName>
    <definedName name="Ess.Retrieve.Range.1">#REF!</definedName>
    <definedName name="Ess.RowHeaderRange.1">#REF!</definedName>
    <definedName name="EssAliasTable">"Default"</definedName>
    <definedName name="EssLatest">"2001-JAN"</definedName>
    <definedName name="EssOptions">"A1100000000130101000001110010_01000"</definedName>
    <definedName name="Estimate">#REF!</definedName>
    <definedName name="et">[0]!et</definedName>
    <definedName name="EuropeEdit">#REF!</definedName>
    <definedName name="EuropeFEdit">#REF!</definedName>
    <definedName name="EV__LASTREFTIME__" hidden="1">38436.5718518519</definedName>
    <definedName name="Exec">#REF!</definedName>
    <definedName name="Expense_ex">#REF!</definedName>
    <definedName name="External_Time_to_Start__Total">#REF!</definedName>
    <definedName name="ExternalData1">#REF!</definedName>
    <definedName name="ExternalData18">#REF!</definedName>
    <definedName name="f">[0]!f</definedName>
    <definedName name="F9HorizontalAxis">#REF!</definedName>
    <definedName name="F9ModelCompany">#REF!</definedName>
    <definedName name="F9OtherAxes">#REF!</definedName>
    <definedName name="F9ReportBody">#REF!</definedName>
    <definedName name="F9ReportTitle">#REF!</definedName>
    <definedName name="F9VerticalAxis">#REF!</definedName>
    <definedName name="fasgsdf">#N/A</definedName>
    <definedName name="fc_data">#REF!</definedName>
    <definedName name="fcdata_busriskcap">#REF!</definedName>
    <definedName name="fcdata_goodwill">#REF!</definedName>
    <definedName name="fcdata_loanriskcap">#REF!</definedName>
    <definedName name="fcdata_opriskcap">#REF!</definedName>
    <definedName name="fcdata_othercap">#REF!</definedName>
    <definedName name="fcdata_tax_rates">#REF!</definedName>
    <definedName name="FCST">#REF!</definedName>
    <definedName name="fd">[0]!fd</definedName>
    <definedName name="fff">#REF!</definedName>
    <definedName name="ffffff">#REF!</definedName>
    <definedName name="ffffffff">#REF!</definedName>
    <definedName name="fffffffff">#REF!</definedName>
    <definedName name="ffffffffff">#REF!</definedName>
    <definedName name="fffffffffff">#REF!</definedName>
    <definedName name="ffffffffffff">#REF!</definedName>
    <definedName name="fffffffffffff">#REF!</definedName>
    <definedName name="file_list">#REF!</definedName>
    <definedName name="filename">#REF!</definedName>
    <definedName name="Filenames">#REF!</definedName>
    <definedName name="FIN_SUM">#REF!</definedName>
    <definedName name="Final_LPMS_CVR_ratings_status">#REF!</definedName>
    <definedName name="Fixed_Assets_1999">#REF!</definedName>
    <definedName name="Fixed_Assets_2000">#REF!</definedName>
    <definedName name="FMR">#REF!</definedName>
    <definedName name="FORECAST">#REF!</definedName>
    <definedName name="Forecast_2002_2003">#REF!</definedName>
    <definedName name="format">#REF!</definedName>
    <definedName name="fpath">#REF!</definedName>
    <definedName name="fpath2002">#REF!</definedName>
    <definedName name="fpath2003">#REF!</definedName>
    <definedName name="fpath2004">#REF!</definedName>
    <definedName name="FRED">#REF!</definedName>
    <definedName name="freq">#REF!</definedName>
    <definedName name="freq2">#REF!</definedName>
    <definedName name="freq3">#REF!</definedName>
    <definedName name="Frequency">#REF!</definedName>
    <definedName name="Frequency1">#REF!</definedName>
    <definedName name="Frequency2">#REF!</definedName>
    <definedName name="FREQUENCY3">#REF!</definedName>
    <definedName name="FTE">#REF!</definedName>
    <definedName name="FTES___Salaries_by_Month">#REF!</definedName>
    <definedName name="Fundno">#REF!</definedName>
    <definedName name="Fundstars">#REF!</definedName>
    <definedName name="FY_04">#REF!</definedName>
    <definedName name="FY_05">#REF!</definedName>
    <definedName name="FY_06">#REF!</definedName>
    <definedName name="FY04temp">#REF!</definedName>
    <definedName name="FY04TOTAL">#REF!</definedName>
    <definedName name="fy05j">#REF!</definedName>
    <definedName name="fy05jtmp">#REF!</definedName>
    <definedName name="FY05temp">#REF!</definedName>
    <definedName name="FY05TOTAL">#REF!</definedName>
    <definedName name="fy06j">#REF!</definedName>
    <definedName name="fy06jtmp">#REF!</definedName>
    <definedName name="FY06temp">#REF!</definedName>
    <definedName name="FY06TOTAL">#REF!</definedName>
    <definedName name="g">[0]!g</definedName>
    <definedName name="GEOSERVE">#REF!</definedName>
    <definedName name="gf">[0]!gf</definedName>
    <definedName name="gg">[0]!gg</definedName>
    <definedName name="ggggg">#REF!</definedName>
    <definedName name="ggggggg">#REF!</definedName>
    <definedName name="gggggggggggggggg">#REF!</definedName>
    <definedName name="ggggggggggggggggg">#REF!</definedName>
    <definedName name="gggggggggggggggggg">#REF!</definedName>
    <definedName name="gggggggggggggggggggggg">#REF!</definedName>
    <definedName name="gggggggggggggggggggggggggg">#REF!</definedName>
    <definedName name="gggggggggggggggggggggggggggggg">#REF!</definedName>
    <definedName name="ggggggggggggggggggggggggggggggggg">#REF!</definedName>
    <definedName name="gggggggggggggggggggggggggggggggggg">#REF!</definedName>
    <definedName name="GIBTotal">#REF!</definedName>
    <definedName name="gis_agg_data">#REF!</definedName>
    <definedName name="gis_agg_data_fc">#REF!</definedName>
    <definedName name="gis_agg_data_plan">#REF!</definedName>
    <definedName name="gis_agg_data_py">#REF!</definedName>
    <definedName name="gmmi">#REF!</definedName>
    <definedName name="good">#REF!</definedName>
    <definedName name="grid_AB">#REF!</definedName>
    <definedName name="grid_ab_headings">#REF!</definedName>
    <definedName name="grid_ab_startrow">#REF!</definedName>
    <definedName name="grid_col">#REF!</definedName>
    <definedName name="grid_data_choices">#REF!</definedName>
    <definedName name="grid_data_report_titles">#REF!</definedName>
    <definedName name="grid_hide_row">#REF!</definedName>
    <definedName name="grid_row">#REF!</definedName>
    <definedName name="grid_row_titles">#REF!</definedName>
    <definedName name="grid_start_row">#REF!</definedName>
    <definedName name="GrossChargeOffs">#REF!</definedName>
    <definedName name="h">[0]!h</definedName>
    <definedName name="hardware">#REF!</definedName>
    <definedName name="hB1_Retrieve">#REF!</definedName>
    <definedName name="hbs">#REF!</definedName>
    <definedName name="headcount">#REF!</definedName>
    <definedName name="HEADCOUNT_CHANGES">#REF!</definedName>
    <definedName name="headcount_data">#REF!</definedName>
    <definedName name="Heirarchy">#REF!</definedName>
    <definedName name="hggg">[0]!hggg</definedName>
    <definedName name="hggg2">[0]!hggg2</definedName>
    <definedName name="hhg">[0]!hhg</definedName>
    <definedName name="hide">#REF!</definedName>
    <definedName name="HideAccountLabels">[0]!HideAccountLabels</definedName>
    <definedName name="HideAccountLabelsandCategory">[0]!HideAccountLabelsandCategory</definedName>
    <definedName name="HideAccountLabelsandCategory2">[0]!HideAccountLabelsandCategory2</definedName>
    <definedName name="HideAccountLavels2">[0]!HideAccountLavels2</definedName>
    <definedName name="HidePriorColumn">[0]!HidePriorColumn</definedName>
    <definedName name="HidePriorColumn2">[0]!HidePriorColumn2</definedName>
    <definedName name="HideProFormaColumns">[0]!HideProFormaColumns</definedName>
    <definedName name="HideProFormaColumns2">[0]!HideProFormaColumns2</definedName>
    <definedName name="HTML1_1" hidden="1">"'[GIS_Sum.xlt]Other GIS'!$F$1:$Z$72"</definedName>
    <definedName name="HTML1_10" hidden="1">""</definedName>
    <definedName name="HTML1_11" hidden="1">1</definedName>
    <definedName name="HTML1_12" hidden="1">"C:\GIS_OUTSOURCING\MyHTML.htm"</definedName>
    <definedName name="HTML1_2" hidden="1">1</definedName>
    <definedName name="HTML1_3" hidden="1">"GIS_Sum"</definedName>
    <definedName name="HTML1_4" hidden="1">"Other GIS"</definedName>
    <definedName name="HTML1_5" hidden="1">""</definedName>
    <definedName name="HTML1_6" hidden="1">1</definedName>
    <definedName name="HTML1_7" hidden="1">1</definedName>
    <definedName name="HTML1_8" hidden="1">"10/28/97"</definedName>
    <definedName name="HTML1_9" hidden="1">"Philip L Lauter"</definedName>
    <definedName name="HTMLCount" hidden="1">1</definedName>
    <definedName name="Human_Capital_Income_Statement">#REF!</definedName>
    <definedName name="Human_Capital_Return_On_Investment">#REF!</definedName>
    <definedName name="i">[0]!i</definedName>
    <definedName name="IB_earnings">#REF!</definedName>
    <definedName name="IB_expense">#REF!</definedName>
    <definedName name="IB_overhead">#REF!</definedName>
    <definedName name="IB_rev">#REF!</definedName>
    <definedName name="IB_roe">#REF!</definedName>
    <definedName name="idpm3">#REF!</definedName>
    <definedName name="ieapp">#REF!</definedName>
    <definedName name="ieapp1">#REF!</definedName>
    <definedName name="ieapp97">#REF!</definedName>
    <definedName name="iiiu">[0]!iiiu</definedName>
    <definedName name="img">#REF!</definedName>
    <definedName name="IMGCARD">#REF!</definedName>
    <definedName name="IMGCOMM">#REF!</definedName>
    <definedName name="IMGFNO">#REF!</definedName>
    <definedName name="IMGRETAIL">#REF!</definedName>
    <definedName name="IMPACT">#REF!</definedName>
    <definedName name="Impact04">#REF!</definedName>
    <definedName name="Impact04s">#REF!</definedName>
    <definedName name="Impact05">#REF!</definedName>
    <definedName name="Impact05s">#REF!</definedName>
    <definedName name="IMPB_earnings">#REF!</definedName>
    <definedName name="IMPB_expense">#REF!</definedName>
    <definedName name="IMPB_overhead">#REF!</definedName>
    <definedName name="IMPB_rev">#REF!</definedName>
    <definedName name="IMPB_roe">#REF!</definedName>
    <definedName name="in">#REF!</definedName>
    <definedName name="INC_STMT">#REF!</definedName>
    <definedName name="Incremental">#REF!</definedName>
    <definedName name="indirect">#REF!</definedName>
    <definedName name="indirect_choices">#REF!</definedName>
    <definedName name="indirect_copy">#REF!</definedName>
    <definedName name="indirect_selection">#REF!</definedName>
    <definedName name="indirects_rows">#REF!</definedName>
    <definedName name="indirects_start_row">#REF!</definedName>
    <definedName name="IndRet">#REF!</definedName>
    <definedName name="Infosys">#REF!</definedName>
    <definedName name="INSTRUCT">#REF!</definedName>
    <definedName name="Intangible_Benefits_Summary">#REF!</definedName>
    <definedName name="investment">[0]!investment</definedName>
    <definedName name="Invests">[0]!Invests</definedName>
    <definedName name="Invests2">[0]!Invests2</definedName>
    <definedName name="IPNII04">#REF!</definedName>
    <definedName name="IPNII05">#REF!</definedName>
    <definedName name="IS_DDANIB_BALS">#REF!</definedName>
    <definedName name="IS_DDANIB_LiqPrem">#REF!</definedName>
    <definedName name="IS_DDANIB_NII">#REF!</definedName>
    <definedName name="IS_DDAOD_BALS">#REF!</definedName>
    <definedName name="IS_DDAOD_LiqPrem">#REF!</definedName>
    <definedName name="IS_DDAOD_NII">#REF!</definedName>
    <definedName name="IS_DDAOD_TPR">#REF!</definedName>
    <definedName name="IS_GIS">#REF!</definedName>
    <definedName name="isData">#REF!</definedName>
    <definedName name="isDataRange">#REF!</definedName>
    <definedName name="ISDDANIB_TPR">#REF!</definedName>
    <definedName name="ISDDANIB_TPR_Eff">#REF!</definedName>
    <definedName name="isIdx">#REF!</definedName>
    <definedName name="ITNII04">#REF!</definedName>
    <definedName name="ITNII05">#REF!</definedName>
    <definedName name="ITS_DDANIB_BALS">#REF!</definedName>
    <definedName name="ITS_DDANIB_LiqPrem">#REF!</definedName>
    <definedName name="ITS_DDANIB_NII">#REF!</definedName>
    <definedName name="ITS_DDANIB_TPR">#REF!</definedName>
    <definedName name="ITS_DDANIB_TPR_Eff">#REF!</definedName>
    <definedName name="ITS_DDAOD_BALS">#REF!</definedName>
    <definedName name="ITS_DDAOD_LiqPrem">#REF!</definedName>
    <definedName name="ITS_DDAOD_NII">#REF!</definedName>
    <definedName name="ITS_DDAOD_TPR">#REF!</definedName>
    <definedName name="JANFEB">#REF!</definedName>
    <definedName name="JF">#REF!</definedName>
    <definedName name="JMPM_privategains">#REF!</definedName>
    <definedName name="JPEX_by_Product">#REF!</definedName>
    <definedName name="JPMP_earnings">#REF!</definedName>
    <definedName name="jpmp1">[0]!jpmp1</definedName>
    <definedName name="JPMSI1">#REF!</definedName>
    <definedName name="JPMSI10">#REF!</definedName>
    <definedName name="JPMSI11">#REF!</definedName>
    <definedName name="JPMSI12">#REF!</definedName>
    <definedName name="JPMSI13">#REF!</definedName>
    <definedName name="JPMSI14">#REF!</definedName>
    <definedName name="JPMSI17">#REF!</definedName>
    <definedName name="JPMSI18">#REF!</definedName>
    <definedName name="JPMSI19">#REF!</definedName>
    <definedName name="JPMSI20">#REF!</definedName>
    <definedName name="JPMSI21">#REF!</definedName>
    <definedName name="JPMSI22">#REF!</definedName>
    <definedName name="JPMSI23">#REF!</definedName>
    <definedName name="JPMSI24">#REF!</definedName>
    <definedName name="JPMSI25">#REF!</definedName>
    <definedName name="jpmsi27">#REF!</definedName>
    <definedName name="jpmsi27a">#REF!</definedName>
    <definedName name="JPMSI7">#REF!</definedName>
    <definedName name="JPMSI8">#REF!</definedName>
    <definedName name="JPMSI9">#REF!</definedName>
    <definedName name="JPMValAdj">#REF!</definedName>
    <definedName name="jQWORI">[0]!jQWORI</definedName>
    <definedName name="kris">[0]!kris</definedName>
    <definedName name="kuddles">[0]!kuddles</definedName>
    <definedName name="l2act">#REF!</definedName>
    <definedName name="last_mo_col">#REF!</definedName>
    <definedName name="last_month">#REF!</definedName>
    <definedName name="lastcol">#REF!</definedName>
    <definedName name="LASTPRINT">#REF!</definedName>
    <definedName name="LatAm_by_Init">#REF!</definedName>
    <definedName name="LatinEdit">#REF!</definedName>
    <definedName name="ldcm">#REF!</definedName>
    <definedName name="ldcmpy">#REF!</definedName>
    <definedName name="LEAP">#REF!</definedName>
    <definedName name="leftside">#REF!</definedName>
    <definedName name="LEV">#REF!</definedName>
    <definedName name="level_choice">#REF!</definedName>
    <definedName name="level_choice_grid">#REF!</definedName>
    <definedName name="level_choice_sva">#REF!</definedName>
    <definedName name="level_choices">#REF!</definedName>
    <definedName name="LINE">#REF!</definedName>
    <definedName name="LineGraph">#N/A</definedName>
    <definedName name="ListOfAccts">#REF!</definedName>
    <definedName name="ListOfOrgs">#REF!</definedName>
    <definedName name="ll">[0]!ll</definedName>
    <definedName name="lll">[0]!lll</definedName>
    <definedName name="load">#REF!</definedName>
    <definedName name="Load_Range">#REF!</definedName>
    <definedName name="Lost">#REF!</definedName>
    <definedName name="lyact">#REF!</definedName>
    <definedName name="lyavgq">catcol7b</definedName>
    <definedName name="M">#REF!</definedName>
    <definedName name="MA">#REF!</definedName>
    <definedName name="MAC">#REF!</definedName>
    <definedName name="MACD">#REF!</definedName>
    <definedName name="Macro13">#N/A</definedName>
    <definedName name="Macro14">#N/A</definedName>
    <definedName name="Macro15">#N/A</definedName>
    <definedName name="Macro16">#N/A</definedName>
    <definedName name="Macro17">#N/A</definedName>
    <definedName name="Macro18">#N/A</definedName>
    <definedName name="Macro19">#N/A</definedName>
    <definedName name="MAIL">#REF!</definedName>
    <definedName name="MainDataRange">#REF!</definedName>
    <definedName name="Maintenance">#REF!</definedName>
    <definedName name="manager">#REF!</definedName>
    <definedName name="MARCH">#REF!</definedName>
    <definedName name="MARS">#REF!</definedName>
    <definedName name="mary">#REF!</definedName>
    <definedName name="Measures">#REF!</definedName>
    <definedName name="MEMO">#REF!</definedName>
    <definedName name="Message">#REF!</definedName>
    <definedName name="MGDIS">#REF!</definedName>
    <definedName name="MIC">#REF!</definedName>
    <definedName name="Midwest">#REF!</definedName>
    <definedName name="Misc.___Other">#REF!</definedName>
    <definedName name="Mngrs">#REF!</definedName>
    <definedName name="Mnth_MF">#REF!</definedName>
    <definedName name="Module1.Macro12">#N/A</definedName>
    <definedName name="Module2.AutoExit">#N/A</definedName>
    <definedName name="month1">#REF!</definedName>
    <definedName name="MonthIndex">#REF!</definedName>
    <definedName name="MonthList">#REF!</definedName>
    <definedName name="MonthList2">#REF!</definedName>
    <definedName name="MonthList3">#REF!</definedName>
    <definedName name="Monthly04">#REF!</definedName>
    <definedName name="months_of_year">#REF!</definedName>
    <definedName name="months_short">#REF!</definedName>
    <definedName name="MONTHYEAR">#REF!</definedName>
    <definedName name="MthDays">#REF!</definedName>
    <definedName name="MthPTI">#REF!</definedName>
    <definedName name="MthTable">#REF!</definedName>
    <definedName name="name">#REF!</definedName>
    <definedName name="name2">#REF!</definedName>
    <definedName name="name2a">#REF!</definedName>
    <definedName name="name3">#REF!</definedName>
    <definedName name="NetChargeOffsAutoLeases">#REF!</definedName>
    <definedName name="NetChargeOffsBOCC">#REF!</definedName>
    <definedName name="NetChargeOffsBrokerDO">#REF!</definedName>
    <definedName name="NetChargeOffsBrokerOG">#REF!</definedName>
    <definedName name="NetChargeOffsCheck">#REF!</definedName>
    <definedName name="NetChargeOffsCL">#REF!</definedName>
    <definedName name="NetChargeOffsConAdm">#REF!</definedName>
    <definedName name="NetChargeOffsContinued">#REF!</definedName>
    <definedName name="NetChargeOffsCustomFin">#REF!</definedName>
    <definedName name="NetChargeOffsDirect">#REF!</definedName>
    <definedName name="NetChargeOffsDisContinued">#REF!</definedName>
    <definedName name="NetChargeOffsEducation">#REF!</definedName>
    <definedName name="NetChargeOffsMarktoMarket">#REF!</definedName>
    <definedName name="NetChargeOffsMortgage">#REF!</definedName>
    <definedName name="NetChargeOffsPortMgmt">#REF!</definedName>
    <definedName name="NetChargeOffsPrimeAuto">#REF!</definedName>
    <definedName name="NetChargeOffsRecreation">#REF!</definedName>
    <definedName name="NetChargeOffsSWF">#REF!</definedName>
    <definedName name="NetChargeOffsTax">#REF!</definedName>
    <definedName name="NetIncomeAutoLeases">#REF!</definedName>
    <definedName name="NetIncomeBOCC">#REF!</definedName>
    <definedName name="NetIncomeBrokerDO">#REF!</definedName>
    <definedName name="NetIncomeBrokerOG">#REF!</definedName>
    <definedName name="NetIncomeCheck">#REF!</definedName>
    <definedName name="NetIncomeCL">#REF!</definedName>
    <definedName name="NetIncomeConAdm">#REF!</definedName>
    <definedName name="NetIncomeContinued">#REF!</definedName>
    <definedName name="NetIncomeCustomFin">#REF!</definedName>
    <definedName name="NetIncomeDirect">#REF!</definedName>
    <definedName name="NetIncomeDisContinued">#REF!</definedName>
    <definedName name="NetIncomeEducation">#REF!</definedName>
    <definedName name="NetIncomeMarktoMarket">#REF!</definedName>
    <definedName name="NetIncomeMortgage">#REF!</definedName>
    <definedName name="NetIncomePortMgmt">#REF!</definedName>
    <definedName name="NetIncomePrimeAuto">#REF!</definedName>
    <definedName name="NetIncomeRecreation">#REF!</definedName>
    <definedName name="NetIncomeSWF">#REF!</definedName>
    <definedName name="NetIncomeTax">#REF!</definedName>
    <definedName name="NetInterestMarginAutoLeases">#REF!</definedName>
    <definedName name="NetInterestMarginBrokerDO">#REF!</definedName>
    <definedName name="NetInterestMarginBrokerOG">#REF!</definedName>
    <definedName name="NetInterestMarginCheck">#REF!</definedName>
    <definedName name="NetInterestMarginConAdm">#REF!</definedName>
    <definedName name="NetInterestMarginCustomFin">#REF!</definedName>
    <definedName name="NetInterestMarginDirect">#REF!</definedName>
    <definedName name="NetInterestMarginEducation">#REF!</definedName>
    <definedName name="NetInterestMarginMarktoMarket">#REF!</definedName>
    <definedName name="NetInterestMarginMortgage">#REF!</definedName>
    <definedName name="NetInterestMarginPortMgmt">#REF!</definedName>
    <definedName name="NetInterestMarginPrimeAuto">#REF!</definedName>
    <definedName name="NetInterestMarginRecreation">#REF!</definedName>
    <definedName name="NetInterestMarginSWF">#REF!</definedName>
    <definedName name="NetInterestMarginTax">#REF!</definedName>
    <definedName name="new_indirects_combined_categories">#REF!</definedName>
    <definedName name="new_intra_is_combined_categories">#REF!</definedName>
    <definedName name="new_sva_column_titles">#REF!</definedName>
    <definedName name="new_sva_combined_categories">#REF!</definedName>
    <definedName name="new_sva_grid_ab">#REF!</definedName>
    <definedName name="new_sva_grid_startrow">#REF!</definedName>
    <definedName name="new_sva_matrix">#REF!</definedName>
    <definedName name="new_sva_startrow">#REF!</definedName>
    <definedName name="NewBusiness">#REF!</definedName>
    <definedName name="newsheet">[0]!newsheet</definedName>
    <definedName name="NIEAutoLeases">#REF!</definedName>
    <definedName name="NIEBrokerDO">#REF!</definedName>
    <definedName name="NIEBrokerOG">#REF!</definedName>
    <definedName name="NIECheck">#REF!</definedName>
    <definedName name="NIEConAdm">#REF!</definedName>
    <definedName name="NIECustomFin">#REF!</definedName>
    <definedName name="NIEDirect">#REF!</definedName>
    <definedName name="NIEEducation">#REF!</definedName>
    <definedName name="NIEMarktoMarket">#REF!</definedName>
    <definedName name="NIEMortgage">#REF!</definedName>
    <definedName name="NIEPortMgmt">#REF!</definedName>
    <definedName name="NIEPrimeAuto">#REF!</definedName>
    <definedName name="NIERecreation">#REF!</definedName>
    <definedName name="NIESWF">#REF!</definedName>
    <definedName name="NIETax">#REF!</definedName>
    <definedName name="NII">#REF!</definedName>
    <definedName name="NIM">#REF!</definedName>
    <definedName name="NIR">#REF!</definedName>
    <definedName name="nm">[0]!nm</definedName>
    <definedName name="no_data">COUNTA(#REF!)</definedName>
    <definedName name="no_data_plan">COUNTA(#REF!)</definedName>
    <definedName name="no_data_py">COUNTA(#REF!)</definedName>
    <definedName name="No_Fee_Percentage">#REF!</definedName>
    <definedName name="NODAYS">#REF!</definedName>
    <definedName name="NON_OPERATING_COSTS__AFTER_TAX">#REF!</definedName>
    <definedName name="NON_OPERATING_COSTS__PRE_TAX">#REF!</definedName>
    <definedName name="NonAvgLoanBalContinued">#REF!</definedName>
    <definedName name="NonAvgLoanBalCustomFin">#REF!</definedName>
    <definedName name="NonAvgLoanBalDisContinued">#REF!</definedName>
    <definedName name="NonAvgLoanBalPrimeAuto">#REF!</definedName>
    <definedName name="NonAvgLoanBalRecreation">#REF!</definedName>
    <definedName name="NonAvgLoanBalSWF">#REF!</definedName>
    <definedName name="NonCapitalContinued">#REF!</definedName>
    <definedName name="NonCapitalCustomFin">#REF!</definedName>
    <definedName name="NonCapitalDisContinued">#REF!</definedName>
    <definedName name="NonCapitalPrimeAuto">#REF!</definedName>
    <definedName name="NonCapitalRecreation">#REF!</definedName>
    <definedName name="NonCapitalSWF">#REF!</definedName>
    <definedName name="NonEndLoanBalCustomFin">#REF!</definedName>
    <definedName name="NonEndLoanBalPrimeAuto">#REF!</definedName>
    <definedName name="NonEndLoanBalRecreation">#REF!</definedName>
    <definedName name="NonEndLoanBalSWF">#REF!</definedName>
    <definedName name="NONINTEREST_EXPENSE">#REF!</definedName>
    <definedName name="NonInterestIncomeAutoLeases">#REF!</definedName>
    <definedName name="NonInterestIncomeBrokerDO">#REF!</definedName>
    <definedName name="NonInterestIncomeBrokerOG">#REF!</definedName>
    <definedName name="NonInterestIncomeCheck">#REF!</definedName>
    <definedName name="NonInterestIncomeConAdm">#REF!</definedName>
    <definedName name="NonInterestIncomeCustomFin">#REF!</definedName>
    <definedName name="NonInterestIncomeDirect">#REF!</definedName>
    <definedName name="NonInterestIncomeEducation">#REF!</definedName>
    <definedName name="NonInterestIncomeMarktoMarket">#REF!</definedName>
    <definedName name="NonInterestIncomeMortgage">#REF!</definedName>
    <definedName name="NonInterestIncomePortMgmt">#REF!</definedName>
    <definedName name="NonInterestIncomePrimeAuto">#REF!</definedName>
    <definedName name="NonInterestIncomeRecreation">#REF!</definedName>
    <definedName name="NonInterestIncomeSWF">#REF!</definedName>
    <definedName name="NonInterestIncomeTax">#REF!</definedName>
    <definedName name="NonNetChargeOffsContinued">#REF!</definedName>
    <definedName name="NonNetChargeOffsCustomFin">#REF!</definedName>
    <definedName name="NonNetChargeOffsDisContinued">#REF!</definedName>
    <definedName name="NonNetChargeOffsPrimeAuto">#REF!</definedName>
    <definedName name="NonNetChargeOffsRecreation">#REF!</definedName>
    <definedName name="NonNetChargeOffsSWF">#REF!</definedName>
    <definedName name="NonNetIncomeContinued">#REF!</definedName>
    <definedName name="NonNetIncomeCustomFin">#REF!</definedName>
    <definedName name="NonNetIncomeDisContinued">#REF!</definedName>
    <definedName name="NonNetIncomePrimeAuto">#REF!</definedName>
    <definedName name="NonNetIncomeRecreation">#REF!</definedName>
    <definedName name="NonNetIncomeSWF">#REF!</definedName>
    <definedName name="NonNetInterestMarginCustomFin">#REF!</definedName>
    <definedName name="NonNetInterestMarginPrimeAuto">#REF!</definedName>
    <definedName name="NonNetInterestMarginRecreation">#REF!</definedName>
    <definedName name="NonNetInterestMarginSWF">#REF!</definedName>
    <definedName name="NonNIECustomFin">#REF!</definedName>
    <definedName name="NonNIEPrimeAuto">#REF!</definedName>
    <definedName name="NonNIERecreation">#REF!</definedName>
    <definedName name="NonNIESWF">#REF!</definedName>
    <definedName name="NonNonInterestIncomeCustomFin">#REF!</definedName>
    <definedName name="NonNonInterestIncomePrimeAuto">#REF!</definedName>
    <definedName name="NonNonInterestIncomeRecreation">#REF!</definedName>
    <definedName name="NonNonInterestIncomeSWF">#REF!</definedName>
    <definedName name="NonNPLCustomFin">#REF!</definedName>
    <definedName name="NonNPLPrimeAuto">#REF!</definedName>
    <definedName name="NonNPLRecreation">#REF!</definedName>
    <definedName name="NonNPLSWF">#REF!</definedName>
    <definedName name="NonPreTaxCustomFin">#REF!</definedName>
    <definedName name="NonPreTaxPrimeAuto">#REF!</definedName>
    <definedName name="NonPreTaxRecreation">#REF!</definedName>
    <definedName name="NonPreTaxSWF">#REF!</definedName>
    <definedName name="NonProvisionCustomFin">#REF!</definedName>
    <definedName name="NonProvisionPrimeAuto">#REF!</definedName>
    <definedName name="NonProvisionRecreation">#REF!</definedName>
    <definedName name="NonProvisionSWF">#REF!</definedName>
    <definedName name="NonRevenueCustomFin">#REF!</definedName>
    <definedName name="NonRevenuePrimeAuto">#REF!</definedName>
    <definedName name="NonRevenueRecreation">#REF!</definedName>
    <definedName name="NonRevenueSWF">#REF!</definedName>
    <definedName name="NonSpreadContinued">#REF!</definedName>
    <definedName name="NonSpreadCustomFin">#REF!</definedName>
    <definedName name="NonSpreadDisContinued">#REF!</definedName>
    <definedName name="NonSpreadPrimeAuto">#REF!</definedName>
    <definedName name="NonSpreadRecreation">#REF!</definedName>
    <definedName name="NonSpreadSWF">#REF!</definedName>
    <definedName name="now2q">#REF!</definedName>
    <definedName name="NPLAutoLeases">#REF!</definedName>
    <definedName name="NPLBrokerDO">#REF!</definedName>
    <definedName name="NPLBrokerOG">#REF!</definedName>
    <definedName name="NPLCheck">#REF!</definedName>
    <definedName name="NPLConAdm">#REF!</definedName>
    <definedName name="NPLCustomFin">#REF!</definedName>
    <definedName name="NPLDirect">#REF!</definedName>
    <definedName name="NPLEducation">#REF!</definedName>
    <definedName name="NPLMarktoMarket">#REF!</definedName>
    <definedName name="NPLMortgage">#REF!</definedName>
    <definedName name="NPLPortMgmt">#REF!</definedName>
    <definedName name="NPLPrimeAuto">#REF!</definedName>
    <definedName name="NPLRecreation">#REF!</definedName>
    <definedName name="NPLSWF">#REF!</definedName>
    <definedName name="NPLTax">#REF!</definedName>
    <definedName name="number">#REF!</definedName>
    <definedName name="o">[0]!o</definedName>
    <definedName name="OBS">#REF!</definedName>
    <definedName name="Occupancy">#REF!</definedName>
    <definedName name="Offpay">#REF!</definedName>
    <definedName name="OIF">#REF!</definedName>
    <definedName name="oldFTP">#REF!</definedName>
    <definedName name="olp">[0]!olp</definedName>
    <definedName name="onemonthplan">#REF!</definedName>
    <definedName name="oneperiodlastcol">#REF!</definedName>
    <definedName name="oneperplantitle">#REF!</definedName>
    <definedName name="only_lows">#REF!</definedName>
    <definedName name="OPER_NET_INCOME_COMMON_STOCK">#REF!</definedName>
    <definedName name="OPERATING_EPS">#REF!</definedName>
    <definedName name="Operating_Expense_Factor">#REF!</definedName>
    <definedName name="OPERATING_MARGIN">#REF!</definedName>
    <definedName name="OPERATING_NET_INCOME">#REF!</definedName>
    <definedName name="OPERATING_REVENUE">#REF!</definedName>
    <definedName name="OPERATING_ROE">#REF!</definedName>
    <definedName name="Opereps_ex">#REF!</definedName>
    <definedName name="Operincome_ex">#REF!</definedName>
    <definedName name="Opermargin_ex">#REF!</definedName>
    <definedName name="Operoverhead_ex">#REF!</definedName>
    <definedName name="Operroe_ex">#REF!</definedName>
    <definedName name="opl">[0]!opl</definedName>
    <definedName name="Organization">#REF!</definedName>
    <definedName name="orgs">#REF!</definedName>
    <definedName name="OrgTable3">#REF!</definedName>
    <definedName name="OT_Salary">#REF!</definedName>
    <definedName name="othact">#REF!</definedName>
    <definedName name="Other_Salary_Expense">#REF!</definedName>
    <definedName name="otheract">#REF!</definedName>
    <definedName name="OTNII04">#REF!</definedName>
    <definedName name="OTNII05">#REF!</definedName>
    <definedName name="Outsourced_2003_2004">#REF!</definedName>
    <definedName name="OVERHEAD_RATIO">#REF!</definedName>
    <definedName name="p">[0]!p</definedName>
    <definedName name="p.1">#REF!</definedName>
    <definedName name="p.2">#REF!</definedName>
    <definedName name="p.3">#REF!</definedName>
    <definedName name="P_AND_L_CHOICE">#REF!</definedName>
    <definedName name="page01">#REF!</definedName>
    <definedName name="page02">#REF!</definedName>
    <definedName name="page1">#REF!</definedName>
    <definedName name="PAGE10">#REF!</definedName>
    <definedName name="PAGE11">#REF!</definedName>
    <definedName name="PAGE12">#REF!</definedName>
    <definedName name="PAGE13">#REF!</definedName>
    <definedName name="PAGE14">#REF!</definedName>
    <definedName name="page2">#REF!</definedName>
    <definedName name="page3">#REF!</definedName>
    <definedName name="page4">#REF!</definedName>
    <definedName name="page99">#REF!</definedName>
    <definedName name="Passwords">#REF!</definedName>
    <definedName name="PC_Purchases">#REF!</definedName>
    <definedName name="per">#REF!</definedName>
    <definedName name="percentcol">#REF!</definedName>
    <definedName name="percol">#REF!</definedName>
    <definedName name="percol10">#REF!</definedName>
    <definedName name="percol11">#REF!</definedName>
    <definedName name="percol12">#REF!</definedName>
    <definedName name="percol13">#REF!</definedName>
    <definedName name="percol13a">#REF!</definedName>
    <definedName name="percol1a">#REF!</definedName>
    <definedName name="percol2">#REF!</definedName>
    <definedName name="percol2a">#REF!</definedName>
    <definedName name="percol3">#REF!</definedName>
    <definedName name="percol3a">#REF!</definedName>
    <definedName name="percol4">#REF!</definedName>
    <definedName name="percol4a">#REF!</definedName>
    <definedName name="percol5a">#REF!</definedName>
    <definedName name="percol6a">#REF!</definedName>
    <definedName name="percol7">#REF!</definedName>
    <definedName name="percol7a">#REF!</definedName>
    <definedName name="percol8">#REF!</definedName>
    <definedName name="percol8a">#REF!</definedName>
    <definedName name="percol9">#REF!</definedName>
    <definedName name="percol9a">#REF!</definedName>
    <definedName name="percolc">#REF!</definedName>
    <definedName name="Period">#REF!</definedName>
    <definedName name="period_field">#REF!</definedName>
    <definedName name="period_fmt">#REF!</definedName>
    <definedName name="Period1">#REF!</definedName>
    <definedName name="Period2">#REF!</definedName>
    <definedName name="Picklist">#REF!</definedName>
    <definedName name="Pipeline">#REF!</definedName>
    <definedName name="pivot">#REF!</definedName>
    <definedName name="pivot_area">#REF!</definedName>
    <definedName name="Plan">#N/A</definedName>
    <definedName name="plan_data">#REF!</definedName>
    <definedName name="plandata_busriskcap">#REF!</definedName>
    <definedName name="plandata_fygoodwillcapital">#REF!</definedName>
    <definedName name="plandata_goodwill">#REF!</definedName>
    <definedName name="plandata_loanriskcap">#REF!</definedName>
    <definedName name="plandata_opriskcap">#REF!</definedName>
    <definedName name="plandata_othercap">#REF!</definedName>
    <definedName name="plandata_qtdgoodwill">#REF!</definedName>
    <definedName name="plandata_tax_rate">#REF!</definedName>
    <definedName name="plandata_tax_rates">#REF!</definedName>
    <definedName name="plandata_ytdgoodwill">#REF!</definedName>
    <definedName name="planin">#REF!</definedName>
    <definedName name="planmcol">#REF!</definedName>
    <definedName name="planycol">#REF!</definedName>
    <definedName name="pll">[0]!pll</definedName>
    <definedName name="pm">#REF!</definedName>
    <definedName name="pmcol">#REF!</definedName>
    <definedName name="pmld">#REF!</definedName>
    <definedName name="pmname">#REF!</definedName>
    <definedName name="pmname13">#REF!</definedName>
    <definedName name="pmy">#REF!</definedName>
    <definedName name="pol">[0]!pol</definedName>
    <definedName name="pp">#REF!</definedName>
    <definedName name="pppo">[0]!pppo</definedName>
    <definedName name="ppt">#REF!</definedName>
    <definedName name="PreTaxAutoLeases">#REF!</definedName>
    <definedName name="PreTaxBrokerDO">#REF!</definedName>
    <definedName name="PreTaxBrokerOG">#REF!</definedName>
    <definedName name="PreTaxCheck">#REF!</definedName>
    <definedName name="PreTaxConAdm">#REF!</definedName>
    <definedName name="PreTaxCustomFin">#REF!</definedName>
    <definedName name="PreTaxDirect">#REF!</definedName>
    <definedName name="PreTaxEducation">#REF!</definedName>
    <definedName name="PreTaxMarktoMarket">#REF!</definedName>
    <definedName name="PreTaxMortgage">#REF!</definedName>
    <definedName name="PreTaxPortMgmt">#REF!</definedName>
    <definedName name="PreTaxPrimeAuto">#REF!</definedName>
    <definedName name="PreTaxRecreation">#REF!</definedName>
    <definedName name="PreTaxSWF">#REF!</definedName>
    <definedName name="PreTaxTax">#REF!</definedName>
    <definedName name="Preview.AutoExit">#N/A</definedName>
    <definedName name="PREVPRINT">#REF!</definedName>
    <definedName name="_xlnm.Print_Area" localSheetId="3">'PPNR Metrics Worksheet'!$A$1:$K$182</definedName>
    <definedName name="_xlnm.Print_Area" localSheetId="2">'PPNR NII Worksheet'!$A$1:$F$124</definedName>
    <definedName name="_xlnm.Print_Area" localSheetId="0">'PPNR Schedule Cover Sheet'!$A$1:$R$20</definedName>
    <definedName name="_xlnm.Print_Area" localSheetId="1">'PPNR Submission Worksheet'!$A$1:$M$167</definedName>
    <definedName name="_xlnm.Print_Area">#N/A</definedName>
    <definedName name="Print_Area_1">#REF!</definedName>
    <definedName name="Print_Area_MI">#REF!</definedName>
    <definedName name="print_options">#REF!</definedName>
    <definedName name="print_options_choice">#REF!</definedName>
    <definedName name="_xlnm.Print_Titles">#N/A</definedName>
    <definedName name="Print_Titles_MI">#REF!</definedName>
    <definedName name="Print1">#REF!</definedName>
    <definedName name="Print2">#REF!</definedName>
    <definedName name="Print3">#REF!</definedName>
    <definedName name="prior">#REF!</definedName>
    <definedName name="PriorYrIndex">#REF!</definedName>
    <definedName name="PrmAcc">#REF!</definedName>
    <definedName name="PrmApp">#REF!</definedName>
    <definedName name="PrmCat">#REF!</definedName>
    <definedName name="PrmCat1">#REF!</definedName>
    <definedName name="PrmCat2">#REF!</definedName>
    <definedName name="PrmCat3">#REF!</definedName>
    <definedName name="PrmCat4">#REF!</definedName>
    <definedName name="PrmCur">#REF!</definedName>
    <definedName name="PrmFre">#REF!</definedName>
    <definedName name="PrmFre1">#REF!</definedName>
    <definedName name="PrmFre2">#REF!</definedName>
    <definedName name="PrmFre3">#REF!</definedName>
    <definedName name="PrmHea">#REF!</definedName>
    <definedName name="PrmNam">#REF!</definedName>
    <definedName name="PrmPer">#REF!</definedName>
    <definedName name="Prmper2">#REF!</definedName>
    <definedName name="PrmPer3">#REF!</definedName>
    <definedName name="PrmPer4">#REF!</definedName>
    <definedName name="PrmPer8">#REF!</definedName>
    <definedName name="PrmRate">#REF!</definedName>
    <definedName name="PrmVal1">#REF!</definedName>
    <definedName name="PrmVal2">#REF!</definedName>
    <definedName name="product_box">#REF!</definedName>
    <definedName name="product_box_agg">#REF!</definedName>
    <definedName name="product_box_categories">#REF!</definedName>
    <definedName name="product_box_indent">#REF!</definedName>
    <definedName name="product_box_list">#REF!</definedName>
    <definedName name="product_box_product">#REF!</definedName>
    <definedName name="product_box_resp">#REF!</definedName>
    <definedName name="product_box_sort">#REF!</definedName>
    <definedName name="product_box_titles">#REF!</definedName>
    <definedName name="product_run">#REF!</definedName>
    <definedName name="ProductionDollars">#REF!</definedName>
    <definedName name="ProForma_Ret">#REF!</definedName>
    <definedName name="Projection_Header">#REF!</definedName>
    <definedName name="ProjectionMaster">#REF!</definedName>
    <definedName name="ProjectionMTDProductbyRegion">#REF!</definedName>
    <definedName name="ProjectionMTDSummarybyIndustry">#REF!</definedName>
    <definedName name="ProjectionMTDSummarybyRegion">#REF!</definedName>
    <definedName name="ProjectionsMaster_Header">#REF!</definedName>
    <definedName name="ProvisionAutoLeases">#REF!</definedName>
    <definedName name="ProvisionBrokerDO">#REF!</definedName>
    <definedName name="ProvisionBrokerOG">#REF!</definedName>
    <definedName name="ProvisionCheck">#REF!</definedName>
    <definedName name="ProvisionConAdm">#REF!</definedName>
    <definedName name="ProvisionCustomFin">#REF!</definedName>
    <definedName name="ProvisionDirect">#REF!</definedName>
    <definedName name="ProvisionEducation">#REF!</definedName>
    <definedName name="ProvisionMarktoMarket">#REF!</definedName>
    <definedName name="ProvisionMortgage">#REF!</definedName>
    <definedName name="ProvisionPortMgmt">#REF!</definedName>
    <definedName name="ProvisionPrimeAuto">#REF!</definedName>
    <definedName name="ProvisionRecreation">#REF!</definedName>
    <definedName name="ProvisionSWF">#REF!</definedName>
    <definedName name="ProvisionTax">#REF!</definedName>
    <definedName name="prqtr">#REF!</definedName>
    <definedName name="PS___Legal_Fees">#REF!</definedName>
    <definedName name="py">#REF!</definedName>
    <definedName name="PY_Data">#REF!</definedName>
    <definedName name="pycol">#REF!</definedName>
    <definedName name="pydata_busriskcap">#REF!</definedName>
    <definedName name="pydata_fygoodwill">#REF!</definedName>
    <definedName name="pydata_goodwill">#REF!</definedName>
    <definedName name="pydata_loanriskcap">#REF!</definedName>
    <definedName name="pydata_opriskcap">#REF!</definedName>
    <definedName name="pydata_othercap">#REF!</definedName>
    <definedName name="pydata_qtdgoodwill">#REF!</definedName>
    <definedName name="pydata_tax_rates">#REF!</definedName>
    <definedName name="pydata_ytdgoodwill">#REF!</definedName>
    <definedName name="pymcol">#REF!</definedName>
    <definedName name="q">[0]!q</definedName>
    <definedName name="Q1_04">#REF!</definedName>
    <definedName name="Q1_05">#REF!</definedName>
    <definedName name="Q1_06">#REF!</definedName>
    <definedName name="Q2_04">#REF!</definedName>
    <definedName name="Q2_05">#REF!</definedName>
    <definedName name="Q2_06">#REF!</definedName>
    <definedName name="Q3_04">#REF!</definedName>
    <definedName name="Q3_05">#REF!</definedName>
    <definedName name="Q3_06">#REF!</definedName>
    <definedName name="Q4_04">#REF!</definedName>
    <definedName name="Q4_05">#REF!</definedName>
    <definedName name="Q4_06">#REF!</definedName>
    <definedName name="qae">[0]!qae</definedName>
    <definedName name="qe">[0]!qe</definedName>
    <definedName name="qqqq">#REF!</definedName>
    <definedName name="qqqqqq">#REF!</definedName>
    <definedName name="qqqqqqq">#REF!</definedName>
    <definedName name="qqqqqqqq">#REF!</definedName>
    <definedName name="qqqqqqqqq">#REF!</definedName>
    <definedName name="qqqqqqqqqq">#REF!</definedName>
    <definedName name="qqqqqqqqqqqqq">#REF!</definedName>
    <definedName name="qqqqqqqqqqqqqqqqq">#REF!</definedName>
    <definedName name="qqqqqqqqqqqqqqqqqqqqqqq">#REF!</definedName>
    <definedName name="qry02HeadcountWithProjBonuses">#REF!</definedName>
    <definedName name="qtr">#REF!</definedName>
    <definedName name="qtr_daYS">#REF!</definedName>
    <definedName name="QTR_HIDE">#REF!</definedName>
    <definedName name="qtr_index">#REF!</definedName>
    <definedName name="qtrs">#REF!</definedName>
    <definedName name="Query2">#REF!</definedName>
    <definedName name="qw">#REF!</definedName>
    <definedName name="qwe">[0]!qwe</definedName>
    <definedName name="qwer">[0]!qwer</definedName>
    <definedName name="qws">[0]!qws</definedName>
    <definedName name="range">#REF!</definedName>
    <definedName name="Range_Report">#REF!</definedName>
    <definedName name="RCCC">#REF!</definedName>
    <definedName name="REC">#REF!</definedName>
    <definedName name="Received">#REF!</definedName>
    <definedName name="_xlnm.Recorder">#REF!</definedName>
    <definedName name="Recoveries">#REF!</definedName>
    <definedName name="Recruiting">#REF!</definedName>
    <definedName name="Reduce_Turnover_of_Top_Performers">#REF!</definedName>
    <definedName name="Reduce_Turnover_Timely_Compensation_Review_Increase_Utilization">#REF!</definedName>
    <definedName name="Regional">#REF!</definedName>
    <definedName name="Rent_Exp___DP">#REF!</definedName>
    <definedName name="Rent_Exp___Non_DP">#REF!</definedName>
    <definedName name="Report_Month">#REF!</definedName>
    <definedName name="report_print_choice">#REF!</definedName>
    <definedName name="report_title">#REF!</definedName>
    <definedName name="REPORTED_EPS">#REF!</definedName>
    <definedName name="REPORTED_ROE">#REF!</definedName>
    <definedName name="Reportedroe_ex">#REF!</definedName>
    <definedName name="retrcrs">#REF!</definedName>
    <definedName name="retrieve">#REF!</definedName>
    <definedName name="Retrieve_adjusted">#REF!</definedName>
    <definedName name="Retrieve_Area">#REF!</definedName>
    <definedName name="Retrieve_baseline">#REF!</definedName>
    <definedName name="retrieve1">#REF!</definedName>
    <definedName name="retrieveArea">#REF!</definedName>
    <definedName name="RetrieveIncB">#REF!</definedName>
    <definedName name="retrieverange">#REF!</definedName>
    <definedName name="rev_check_col">#REF!</definedName>
    <definedName name="rev_end_row">#REF!</definedName>
    <definedName name="rev_start_row">#REF!</definedName>
    <definedName name="Revenue_ex">#REF!</definedName>
    <definedName name="revenue_section">#REF!</definedName>
    <definedName name="RevenueAutoLeases">#REF!</definedName>
    <definedName name="RevenueBrokerDO">#REF!</definedName>
    <definedName name="RevenueBrokerOG">#REF!</definedName>
    <definedName name="RevenueCheck">#REF!</definedName>
    <definedName name="RevenueConAdm">#REF!</definedName>
    <definedName name="RevenueCustomFin">#REF!</definedName>
    <definedName name="RevenueDirect">#REF!</definedName>
    <definedName name="RevenueEducation">#REF!</definedName>
    <definedName name="RevenueMarktoMarket">#REF!</definedName>
    <definedName name="RevenueMortgage">#REF!</definedName>
    <definedName name="RevenuePortMgmt">#REF!</definedName>
    <definedName name="RevenuePrimeAuto">#REF!</definedName>
    <definedName name="RevenueRecreation">#REF!</definedName>
    <definedName name="revenues">#REF!</definedName>
    <definedName name="RevenueSWF">#REF!</definedName>
    <definedName name="RevenueTax">#REF!</definedName>
    <definedName name="RFR">[0]!RFR</definedName>
    <definedName name="Risk_Weighting">#REF!</definedName>
    <definedName name="RMCOptions">"*100000000000000"</definedName>
    <definedName name="RMM_earnings">#REF!</definedName>
    <definedName name="RMM_expense">#REF!</definedName>
    <definedName name="RMM_overhead">#REF!</definedName>
    <definedName name="RMM_rev">#REF!</definedName>
    <definedName name="RMM_roe">#REF!</definedName>
    <definedName name="ROE_Lookup_Table">#REF!</definedName>
    <definedName name="Row.D1">#REF!</definedName>
    <definedName name="Row.D2">#REF!</definedName>
    <definedName name="Row.D3">#REF!</definedName>
    <definedName name="Row.D4">#REF!</definedName>
    <definedName name="Row.D5">#REF!</definedName>
    <definedName name="Row.D6">#REF!</definedName>
    <definedName name="row.hide">#REF!</definedName>
    <definedName name="rt">[0]!rt</definedName>
    <definedName name="rty">[0]!rty</definedName>
    <definedName name="rtyu">[0]!rtyu</definedName>
    <definedName name="run_test_other_capital">#REF!</definedName>
    <definedName name="S075619_CONVENTIONAL_DEBT">#REF!</definedName>
    <definedName name="Salaries">#REF!</definedName>
    <definedName name="savedate">#REF!</definedName>
    <definedName name="Saves">#REF!</definedName>
    <definedName name="SCENARIO">#REF!</definedName>
    <definedName name="Scenario1">#REF!</definedName>
    <definedName name="Scenario2">#REF!</definedName>
    <definedName name="ScenarioName">#REF!</definedName>
    <definedName name="sd">[0]!sd</definedName>
    <definedName name="sddd">[0]!sddd</definedName>
    <definedName name="SECURIS">#REF!</definedName>
    <definedName name="segment">#REF!</definedName>
    <definedName name="selection">#REF!</definedName>
    <definedName name="Sent">#REF!</definedName>
    <definedName name="Separation_Rate">#REF!</definedName>
    <definedName name="Service_Contracts">#REF!</definedName>
    <definedName name="set">#REF!</definedName>
    <definedName name="sfds">[0]!sfds</definedName>
    <definedName name="SFS_by_Init">#REF!</definedName>
    <definedName name="Shift_Differential_Salary">#REF!</definedName>
    <definedName name="Shorten_Compensation_Planning_Cycle_time_for_Compensation_Group">#REF!</definedName>
    <definedName name="ShowAccountLabels">[0]!ShowAccountLabels</definedName>
    <definedName name="ShowAccountLabels2">[0]!ShowAccountLabels2</definedName>
    <definedName name="showaccountlabels3">[0]!showaccountlabels3</definedName>
    <definedName name="ShowCategory">[0]!ShowCategory</definedName>
    <definedName name="ShowCategory2">[0]!ShowCategory2</definedName>
    <definedName name="ShowOnePeriodView">[0]!ShowOnePeriodView</definedName>
    <definedName name="SHowOnePeriodView2">[0]!SHowOnePeriodView2</definedName>
    <definedName name="ShowOneQuarterView">[0]!ShowOneQuarterView</definedName>
    <definedName name="ShowOneQuarterView2">[0]!ShowOneQuarterView2</definedName>
    <definedName name="ShowPriorColumn">[0]!ShowPriorColumn</definedName>
    <definedName name="ShowPriorColumn2">[0]!ShowPriorColumn2</definedName>
    <definedName name="ShowProFormaColumns">[0]!ShowProFormaColumns</definedName>
    <definedName name="ShowProFormaColumns2">[0]!ShowProFormaColumns2</definedName>
    <definedName name="ShowQuarterYTDView">[0]!ShowQuarterYTDView</definedName>
    <definedName name="ShowQuarterYTDView2">[0]!ShowQuarterYTDView2</definedName>
    <definedName name="ShowTwoPeriodView">[0]!ShowTwoPeriodView</definedName>
    <definedName name="ShowTwoPeriodView2">[0]!ShowTwoPeriodView2</definedName>
    <definedName name="si">#REF!</definedName>
    <definedName name="Software_Amort">#REF!</definedName>
    <definedName name="Software_purchases">#REF!</definedName>
    <definedName name="Sort_Code">#REF!</definedName>
    <definedName name="sort_order">#REF!</definedName>
    <definedName name="source">#REF!</definedName>
    <definedName name="spec_agg_list">#REF!</definedName>
    <definedName name="spec_agg_selection">#REF!</definedName>
    <definedName name="Spread">#REF!</definedName>
    <definedName name="SpreadAutoLeases">#REF!</definedName>
    <definedName name="SpreadBOCC">#REF!</definedName>
    <definedName name="SpreadBrokerDO">#REF!</definedName>
    <definedName name="SpreadBrokerOG">#REF!</definedName>
    <definedName name="SpreadCheck">#REF!</definedName>
    <definedName name="SpreadCL">#REF!</definedName>
    <definedName name="SpreadConAdm">#REF!</definedName>
    <definedName name="SpreadContinued">#REF!</definedName>
    <definedName name="SpreadCustomFin">#REF!</definedName>
    <definedName name="SpreadDirect">#REF!</definedName>
    <definedName name="SpreadDisContinued">#REF!</definedName>
    <definedName name="SpreadEducation">#REF!</definedName>
    <definedName name="SpreadMarktoMarket">#REF!</definedName>
    <definedName name="SpreadMortgage">#REF!</definedName>
    <definedName name="SpreadPortMgmt">#REF!</definedName>
    <definedName name="SpreadPrimeAuto">#REF!</definedName>
    <definedName name="SpreadRecreation">#REF!</definedName>
    <definedName name="SpreadSWF">#REF!</definedName>
    <definedName name="SpreadTax">#REF!</definedName>
    <definedName name="Starrating">#REF!</definedName>
    <definedName name="start">#REF!</definedName>
    <definedName name="status">#REF!</definedName>
    <definedName name="stop">[0]!stop</definedName>
    <definedName name="stopoq">[0]!stopoq</definedName>
    <definedName name="SubBusiness">#REF!</definedName>
    <definedName name="SubBusList1">#REF!</definedName>
    <definedName name="SUM">#REF!</definedName>
    <definedName name="sumemgmkts">#REF!,#REF!,#REF!,#REF!,#REF!,#REF!,#REF!</definedName>
    <definedName name="Summary">#N/A</definedName>
    <definedName name="summary_selection">#REF!</definedName>
    <definedName name="sva">#REF!</definedName>
    <definedName name="sva_body_added">#REF!</definedName>
    <definedName name="sva_cap">#REF!</definedName>
    <definedName name="sva_category_row">#REF!</definedName>
    <definedName name="sva_cm">#REF!</definedName>
    <definedName name="sva_detailed_row_hdrs">#REF!</definedName>
    <definedName name="sva_exp">#REF!</definedName>
    <definedName name="sva_hide_all">#REF!</definedName>
    <definedName name="sva_hide_row">#REF!</definedName>
    <definedName name="sva_indent">#REF!</definedName>
    <definedName name="sva_last_row">#REF!</definedName>
    <definedName name="sva_options">#REF!</definedName>
    <definedName name="sva_qtd">#REF!</definedName>
    <definedName name="sva_report">#REF!</definedName>
    <definedName name="sva_report_body">#REF!</definedName>
    <definedName name="sva_rev">#REF!</definedName>
    <definedName name="sva_row">#REF!</definedName>
    <definedName name="sva_rpt_row_hdrs">#REF!</definedName>
    <definedName name="sva_selection">#REF!</definedName>
    <definedName name="sva_show_flag">#REF!</definedName>
    <definedName name="sva_startrow">#REF!</definedName>
    <definedName name="sva_sub_matrix2">#REF!</definedName>
    <definedName name="SVA_SUBPAGE_MATRIX">#REF!</definedName>
    <definedName name="sva_subtotal_flag">#REF!</definedName>
    <definedName name="sva_summary_start_Row">#REF!</definedName>
    <definedName name="sva_ytd">#REF!</definedName>
    <definedName name="switchmoyr">#REF!</definedName>
    <definedName name="SWNII04">#REF!</definedName>
    <definedName name="SWNII05">#REF!</definedName>
    <definedName name="table100">#REF!</definedName>
    <definedName name="table90">#REF!</definedName>
    <definedName name="Table999">#REF!</definedName>
    <definedName name="TableName">"Dummy"</definedName>
    <definedName name="TANII04">#REF!</definedName>
    <definedName name="TANII05">#REF!</definedName>
    <definedName name="TARGET1">#REF!</definedName>
    <definedName name="TaxRate">38%</definedName>
    <definedName name="tbl_97">#REF!</definedName>
    <definedName name="tbl_97_first_col">#REF!</definedName>
    <definedName name="tbl_ib">#REF!</definedName>
    <definedName name="tbl_ib_First_Column">#REF!</definedName>
    <definedName name="tbl_iftc">#REF!</definedName>
    <definedName name="tbl_iftc_First_Cplumn">#REF!</definedName>
    <definedName name="tbl_mf">#REF!</definedName>
    <definedName name="tbl_mf_First_Column">#REF!</definedName>
    <definedName name="tech_categories">#REF!</definedName>
    <definedName name="tech_data">#REF!</definedName>
    <definedName name="tech_end_row">#REF!</definedName>
    <definedName name="tech_raw_data">#REF!</definedName>
    <definedName name="tech_rows">#REF!</definedName>
    <definedName name="tech_start_row">#REF!</definedName>
    <definedName name="tech_upload">#REF!</definedName>
    <definedName name="Telecom">#REF!</definedName>
    <definedName name="Telecommunications">#REF!</definedName>
    <definedName name="Term_Mult">#REF!</definedName>
    <definedName name="Term_Switch">#REF!</definedName>
    <definedName name="test">#REF!</definedName>
    <definedName name="TFNII04">#REF!</definedName>
    <definedName name="TFNII05">#REF!</definedName>
    <definedName name="ThirtyThreeSixty">12</definedName>
    <definedName name="Threshold">200%</definedName>
    <definedName name="Timing">#REF!</definedName>
    <definedName name="TITLES">#REF!</definedName>
    <definedName name="top">#REF!</definedName>
    <definedName name="Total_Compensation_Expense">#REF!</definedName>
    <definedName name="Total_Labor_Cost_Revenue">#REF!</definedName>
    <definedName name="tr_1m">#REF!</definedName>
    <definedName name="tr_3m">#REF!</definedName>
    <definedName name="TradeAcctGL">#REF!</definedName>
    <definedName name="TradeGL">#REF!</definedName>
    <definedName name="Training">#REF!</definedName>
    <definedName name="Travel">#REF!</definedName>
    <definedName name="Trend_with_Sav_.">#REF!</definedName>
    <definedName name="TS_DDANIB_Bals">#REF!</definedName>
    <definedName name="TS_DDANIB_LiqPrem">#REF!</definedName>
    <definedName name="TS_DDANIB_NII">#REF!</definedName>
    <definedName name="TS_DDANIB_TPR">#REF!</definedName>
    <definedName name="TS_DDANIB_TPR_Eff">#REF!</definedName>
    <definedName name="TS_DDAOD_BALS">#REF!</definedName>
    <definedName name="TS_DDAOD_LiqPrem">#REF!</definedName>
    <definedName name="TS_DDAOD_NII">#REF!</definedName>
    <definedName name="TS_DDAOD_TPR">#REF!</definedName>
    <definedName name="TSS_earnings">#REF!</definedName>
    <definedName name="TSS_expense">#REF!</definedName>
    <definedName name="TSS_overhead">#REF!</definedName>
    <definedName name="TSS_rev">#REF!</definedName>
    <definedName name="TSS_roe">#REF!</definedName>
    <definedName name="ttttt">#REF!</definedName>
    <definedName name="tttttt">#REF!</definedName>
    <definedName name="tttttttt">#REF!</definedName>
    <definedName name="tttttttttttttt">#REF!</definedName>
    <definedName name="tttttttttttttttttt">#REF!</definedName>
    <definedName name="ttttttttttttttttttttt">#REF!</definedName>
    <definedName name="ttttttttttttttttttttttt">#REF!</definedName>
    <definedName name="ttttttttttttttttttttttttttttt">#REF!</definedName>
    <definedName name="ttttttttttttttttttttttttttttttttt">#REF!</definedName>
    <definedName name="ttttttttttttttttttttttttttttttttttt">#REF!</definedName>
    <definedName name="tttttttttttttttttttttttttttttttttttt">#REF!</definedName>
    <definedName name="twoperiodheading">#REF!</definedName>
    <definedName name="twoperiodtitle">#REF!</definedName>
    <definedName name="u">[0]!u</definedName>
    <definedName name="unhide">#REF!</definedName>
    <definedName name="unit">#REF!</definedName>
    <definedName name="use_rows">#REF!</definedName>
    <definedName name="Valid_Data">#REF!</definedName>
    <definedName name="Valid_Retrieve">#REF!</definedName>
    <definedName name="VALUES1">#REF!</definedName>
    <definedName name="var2q">#REF!</definedName>
    <definedName name="varytd3q">#REF!</definedName>
    <definedName name="vb">[0]!vb</definedName>
    <definedName name="vbn">[0]!vbn</definedName>
    <definedName name="VersNum">1</definedName>
    <definedName name="view">#REF!</definedName>
    <definedName name="vintage">#REF!</definedName>
    <definedName name="Vol_ActvsPlan">#REF!</definedName>
    <definedName name="vvvvvvvv">#REF!</definedName>
    <definedName name="vvvvvvvvvvvvvv">#REF!</definedName>
    <definedName name="vvvvvvvvvvvvvvvvvvvvvv">#REF!</definedName>
    <definedName name="vvvvvvvvvvvvvvvvvvvvvvvvvvvvvvv">#REF!</definedName>
    <definedName name="w">[0]!w</definedName>
    <definedName name="Week_1">#REF!</definedName>
    <definedName name="Weekly">#REF!</definedName>
    <definedName name="westmia">#REF!</definedName>
    <definedName name="with_agg">#REF!</definedName>
    <definedName name="wr">[0]!wr</definedName>
    <definedName name="wre">[0]!wre</definedName>
    <definedName name="WWW">#REF!</definedName>
    <definedName name="wwwww">#REF!</definedName>
    <definedName name="wwwwwww">#REF!</definedName>
    <definedName name="wwwwwwww">#REF!</definedName>
    <definedName name="wwwwwwwwww">#REF!</definedName>
    <definedName name="wwwwwwwwwww">#REF!</definedName>
    <definedName name="wwwwwwwwwwwwww">#REF!</definedName>
    <definedName name="wwwwwwwwwwwwwww">#REF!</definedName>
    <definedName name="wwwwwwwwwwwwwwww">#REF!</definedName>
    <definedName name="wwwwwwwwwwwwwwwwww">#REF!</definedName>
    <definedName name="wwwwwwwwwwwwwwwwwwwwww">#REF!</definedName>
    <definedName name="wwwwwwwwwwwwwwwwwwwwwww">#REF!</definedName>
    <definedName name="wwwwwwwwwwwwwwwwwwwwwwww">#REF!</definedName>
    <definedName name="xcrf">catcol7b</definedName>
    <definedName name="xcv">[0]!xcv</definedName>
    <definedName name="xxx">#N/A</definedName>
    <definedName name="xyz">#REF!</definedName>
    <definedName name="y">[0]!y</definedName>
    <definedName name="year_proc">#REF!</definedName>
    <definedName name="Yr1NetCF">#REF!</definedName>
    <definedName name="Yr2NetCF">#REF!</definedName>
    <definedName name="Yr3NetCF">#REF!</definedName>
    <definedName name="Yr4NetCF">#REF!</definedName>
    <definedName name="YTD">[0]!YTD</definedName>
    <definedName name="YTD_ADB">SUMPRODUCT(#REF!,#REF!)/#REF!</definedName>
    <definedName name="ytd3q99">#REF!</definedName>
    <definedName name="ytdcol">#REF!</definedName>
    <definedName name="YTDPTI">#REF!</definedName>
    <definedName name="ytdq398">#REF!</definedName>
    <definedName name="YTDSummarybyIndustry">#REF!</definedName>
    <definedName name="YTDSummarybyRegion">#REF!</definedName>
    <definedName name="Z_ADJ_Blank">#REF!</definedName>
    <definedName name="Z_ADJ_ICA_Lev1">#REF!,#REF!,#REF!,#REF!,#REF!,#REF!,#REF!,#REF!,#REF!,#REF!,#REF!,#REF!,#REF!,#REF!,#REF!,#REF!,#REF!,#REF!,#REF!,#REF!,#REF!,#REF!,#REF!,#REF!</definedName>
    <definedName name="Z_ADJ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1">#REF!,#REF!,#REF!,#REF!,#REF!,#REF!,#REF!,#REF!,#REF!,#REF!,#REF!,#REF!,#REF!,#REF!,#REF!,#REF!,#REF!,#REF!,#REF!,#REF!,#REF!,#REF!,#REF!,#REF!</definedName>
    <definedName name="Z_ADJ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Lev_1">#REF!</definedName>
    <definedName name="Z_ADJ_Lev_2">#REF!</definedName>
    <definedName name="Z_ADJ_Lev_3">#REF!</definedName>
    <definedName name="Z_ADJ_TPA_Lev1">#REF!,#REF!,#REF!,#REF!,#REF!,#REF!,#REF!,#REF!,#REF!,#REF!,#REF!,#REF!,#REF!,#REF!,#REF!,#REF!,#REF!,#REF!,#REF!,#REF!,#REF!,#REF!,#REF!,#REF!</definedName>
    <definedName name="Z_ADJ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1">#REF!,#REF!,#REF!,#REF!,#REF!,#REF!,#REF!,#REF!,#REF!,#REF!,#REF!,#REF!,#REF!,#REF!,#REF!,#REF!,#REF!,#REF!,#REF!,#REF!,#REF!,#REF!,#REF!,#REF!</definedName>
    <definedName name="Z_ADJ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1">#REF!,#REF!,#REF!,#REF!,#REF!,#REF!,#REF!,#REF!,#REF!,#REF!,#REF!,#REF!,#REF!,#REF!,#REF!,#REF!,#REF!,#REF!,#REF!,#REF!,#REF!,#REF!,#REF!,#REF!</definedName>
    <definedName name="Z_ADJ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1">#REF!,#REF!,#REF!,#REF!,#REF!,#REF!,#REF!,#REF!,#REF!,#REF!,#REF!,#REF!,#REF!,#REF!,#REF!,#REF!,#REF!,#REF!,#REF!,#REF!,#REF!,#REF!,#REF!,#REF!</definedName>
    <definedName name="Z_ADJ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heck">OR(ISERR(#REF!))</definedName>
    <definedName name="Z_CISA_Blank">#REF!</definedName>
    <definedName name="Z_CISA_ICA_Lev1">#REF!,#REF!,#REF!,#REF!,#REF!,#REF!,#REF!,#REF!,#REF!,#REF!,#REF!,#REF!,#REF!,#REF!,#REF!,#REF!,#REF!,#REF!,#REF!,#REF!,#REF!,#REF!,#REF!,#REF!</definedName>
    <definedName name="Z_CISA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1">#REF!,#REF!,#REF!,#REF!,#REF!,#REF!,#REF!,#REF!,#REF!,#REF!,#REF!,#REF!,#REF!,#REF!,#REF!,#REF!,#REF!,#REF!,#REF!,#REF!,#REF!,#REF!,#REF!,#REF!</definedName>
    <definedName name="Z_CISA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Lev_1">#REF!</definedName>
    <definedName name="Z_CISA_Lev_2">#REF!</definedName>
    <definedName name="Z_CISA_Lev_3">#REF!</definedName>
    <definedName name="Z_CISA_TPA_Lev1">#REF!,#REF!,#REF!,#REF!,#REF!,#REF!,#REF!,#REF!,#REF!,#REF!,#REF!,#REF!,#REF!,#REF!,#REF!,#REF!,#REF!,#REF!,#REF!,#REF!,#REF!,#REF!,#REF!,#REF!</definedName>
    <definedName name="Z_CISA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1">#REF!,#REF!,#REF!,#REF!,#REF!,#REF!,#REF!,#REF!,#REF!,#REF!,#REF!,#REF!,#REF!,#REF!,#REF!,#REF!,#REF!,#REF!,#REF!,#REF!,#REF!,#REF!,#REF!,#REF!</definedName>
    <definedName name="Z_CISA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1">#REF!,#REF!,#REF!,#REF!,#REF!,#REF!,#REF!,#REF!,#REF!,#REF!,#REF!,#REF!,#REF!,#REF!,#REF!,#REF!,#REF!,#REF!,#REF!,#REF!,#REF!,#REF!,#REF!,#REF!</definedName>
    <definedName name="Z_CISA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1">#REF!,#REF!,#REF!,#REF!,#REF!,#REF!,#REF!,#REF!,#REF!,#REF!,#REF!,#REF!,#REF!,#REF!,#REF!,#REF!,#REF!,#REF!,#REF!,#REF!,#REF!,#REF!,#REF!,#REF!</definedName>
    <definedName name="Z_CISA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1">#REF!,#REF!,#REF!,#REF!,#REF!,#REF!,#REF!,#REF!,#REF!,#REF!,#REF!,#REF!,#REF!,#REF!,#REF!,#REF!,#REF!,#REF!,#REF!,#REF!,#REF!,#REF!,#REF!</definedName>
    <definedName name="Z_CISAS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1">#REF!,#REF!,#REF!,#REF!,#REF!,#REF!,#REF!,#REF!,#REF!,#REF!,#REF!,#REF!,#REF!,#REF!,#REF!,#REF!,#REF!,#REF!,#REF!,#REF!,#REF!,#REF!,#REF!</definedName>
    <definedName name="Z_CISAS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1">#REF!,#REF!,#REF!,#REF!,#REF!,#REF!,#REF!,#REF!,#REF!,#REF!,#REF!,#REF!,#REF!,#REF!,#REF!,#REF!,#REF!,#REF!,#REF!,#REF!,#REF!,#REF!,#REF!</definedName>
    <definedName name="Z_CISAS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1">#REF!,#REF!,#REF!,#REF!,#REF!,#REF!,#REF!,#REF!,#REF!,#REF!,#REF!,#REF!,#REF!,#REF!,#REF!,#REF!,#REF!,#REF!,#REF!,#REF!,#REF!,#REF!,#REF!</definedName>
    <definedName name="Z_CISAS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1">#REF!,#REF!,#REF!,#REF!,#REF!,#REF!,#REF!,#REF!,#REF!,#REF!,#REF!,#REF!,#REF!,#REF!,#REF!,#REF!,#REF!,#REF!,#REF!,#REF!,#REF!,#REF!,#REF!</definedName>
    <definedName name="Z_CISAS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1">#REF!,#REF!,#REF!,#REF!,#REF!,#REF!,#REF!,#REF!,#REF!,#REF!,#REF!,#REF!,#REF!,#REF!,#REF!,#REF!,#REF!,#REF!,#REF!,#REF!,#REF!,#REF!,#REF!</definedName>
    <definedName name="Z_CISAS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ISAS_Blank">#REF!</definedName>
    <definedName name="Z_ISAS_Lev_1">#REF!</definedName>
    <definedName name="Z_ISAS_Lev_2">#REF!</definedName>
    <definedName name="Z_ISAS_Lev_3">#REF!</definedName>
    <definedName name="Z_RBB_Blank">#REF!</definedName>
    <definedName name="Z_RBB_ICA_Lev1">#REF!,#REF!,#REF!,#REF!,#REF!,#REF!,#REF!,#REF!,#REF!,#REF!,#REF!,#REF!,#REF!,#REF!,#REF!,#REF!,#REF!,#REF!,#REF!,#REF!,#REF!,#REF!,#REF!,#REF!</definedName>
    <definedName name="Z_RBB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1">#REF!,#REF!,#REF!,#REF!,#REF!,#REF!,#REF!,#REF!,#REF!,#REF!,#REF!,#REF!,#REF!,#REF!,#REF!,#REF!,#REF!,#REF!,#REF!,#REF!,#REF!,#REF!,#REF!,#REF!</definedName>
    <definedName name="Z_RBB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Lev_1">#REF!</definedName>
    <definedName name="Z_RBB_Lev_2">#REF!</definedName>
    <definedName name="Z_RBB_Lev_3">#REF!</definedName>
    <definedName name="Z_RBB_TPA_Lev1">#REF!,#REF!,#REF!,#REF!,#REF!,#REF!,#REF!,#REF!,#REF!,#REF!,#REF!,#REF!,#REF!,#REF!,#REF!,#REF!,#REF!,#REF!,#REF!,#REF!,#REF!,#REF!,#REF!,#REF!</definedName>
    <definedName name="Z_RBB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1">#REF!,#REF!,#REF!,#REF!,#REF!,#REF!,#REF!,#REF!,#REF!,#REF!,#REF!,#REF!,#REF!,#REF!,#REF!,#REF!,#REF!,#REF!,#REF!,#REF!,#REF!,#REF!,#REF!,#REF!</definedName>
    <definedName name="Z_RBB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1">#REF!,#REF!,#REF!,#REF!,#REF!,#REF!,#REF!,#REF!,#REF!,#REF!,#REF!,#REF!,#REF!,#REF!,#REF!,#REF!,#REF!,#REF!,#REF!,#REF!,#REF!,#REF!,#REF!,#REF!</definedName>
    <definedName name="Z_RBB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1">#REF!,#REF!,#REF!,#REF!,#REF!,#REF!,#REF!,#REF!,#REF!,#REF!,#REF!,#REF!,#REF!,#REF!,#REF!,#REF!,#REF!,#REF!,#REF!,#REF!,#REF!,#REF!,#REF!,#REF!</definedName>
    <definedName name="Z_RBB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WRK_Formulas">#REF!,#REF!,#REF!,#REF!,#REF!,#REF!,#REF!,#REF!,#REF!,#REF!,#REF!,#REF!,#REF!,#REF!,#REF!,#REF!,#REF!,#REF!,#REF!,#REF!,#REF!,#REF!,#REF!,#REF!,#REF!,#REF!,#REF!,#REF!</definedName>
    <definedName name="zx">[0]!zx</definedName>
  </definedNames>
  <calcPr calcId="145621"/>
</workbook>
</file>

<file path=xl/calcChain.xml><?xml version="1.0" encoding="utf-8"?>
<calcChain xmlns="http://schemas.openxmlformats.org/spreadsheetml/2006/main">
  <c r="E10" i="3" l="1"/>
  <c r="E17" i="3"/>
  <c r="E21" i="3"/>
  <c r="A63" i="4" l="1"/>
  <c r="A113" i="2"/>
  <c r="F20" i="2" l="1"/>
  <c r="B4" i="3"/>
  <c r="B5" i="2"/>
  <c r="B5" i="3" s="1"/>
  <c r="A105" i="2" l="1"/>
  <c r="A106" i="2" s="1"/>
  <c r="A107" i="2" s="1"/>
  <c r="A108" i="2" l="1"/>
  <c r="A109" i="2" s="1"/>
  <c r="A110" i="2" s="1"/>
  <c r="A114" i="2" s="1"/>
  <c r="A115" i="2" s="1"/>
  <c r="G93" i="4"/>
  <c r="G90" i="4"/>
  <c r="A93" i="4" l="1"/>
  <c r="A99" i="4" s="1"/>
  <c r="A100" i="4" s="1"/>
  <c r="A101" i="4" s="1"/>
  <c r="A102" i="4" s="1"/>
  <c r="A105" i="4" s="1"/>
  <c r="A106" i="4" s="1"/>
  <c r="A107" i="4" s="1"/>
  <c r="A110" i="4" s="1"/>
  <c r="A111" i="4" s="1"/>
  <c r="A112" i="4" s="1"/>
  <c r="A113" i="4" s="1"/>
  <c r="A114" i="4" s="1"/>
  <c r="A115" i="4" s="1"/>
  <c r="A116" i="4" s="1"/>
  <c r="A117" i="4" s="1"/>
  <c r="A118" i="4" s="1"/>
  <c r="A119" i="4" s="1"/>
  <c r="A120" i="4" s="1"/>
  <c r="A121" i="4" s="1"/>
  <c r="A122" i="4" s="1"/>
  <c r="A123" i="4" s="1"/>
  <c r="A124" i="4" s="1"/>
  <c r="A127" i="4" s="1"/>
  <c r="A128" i="4" s="1"/>
  <c r="A129" i="4" s="1"/>
  <c r="A130" i="4" s="1"/>
  <c r="A131" i="4" s="1"/>
  <c r="A132" i="4" s="1"/>
  <c r="A133" i="4" s="1"/>
  <c r="A134" i="4" s="1"/>
  <c r="A137" i="4" s="1"/>
  <c r="A138" i="4" s="1"/>
  <c r="A139" i="4" s="1"/>
  <c r="A140" i="4" s="1"/>
  <c r="A141" i="4" s="1"/>
  <c r="A92" i="4"/>
  <c r="A91" i="4"/>
  <c r="G83" i="4"/>
  <c r="G69" i="4"/>
  <c r="G63" i="4"/>
  <c r="A17" i="4"/>
  <c r="A19" i="4" s="1"/>
  <c r="A20" i="4" s="1"/>
  <c r="A22" i="4" s="1"/>
  <c r="A24" i="4" s="1"/>
  <c r="A25" i="4" s="1"/>
  <c r="A26" i="4" s="1"/>
  <c r="A28" i="4" s="1"/>
  <c r="A29" i="4" s="1"/>
  <c r="A30" i="4" s="1"/>
  <c r="A31" i="4" s="1"/>
  <c r="A33" i="4" s="1"/>
  <c r="A34" i="4" s="1"/>
  <c r="A35" i="4" s="1"/>
  <c r="A37" i="4" s="1"/>
  <c r="A38" i="4" s="1"/>
  <c r="A39" i="4" s="1"/>
  <c r="A41" i="4" s="1"/>
  <c r="A42" i="4" s="1"/>
  <c r="A43" i="4" s="1"/>
  <c r="A45" i="4" s="1"/>
  <c r="A46" i="4" s="1"/>
  <c r="A47" i="4" s="1"/>
  <c r="A48" i="4" s="1"/>
  <c r="A49" i="4" s="1"/>
  <c r="A50" i="4" s="1"/>
  <c r="A52" i="4" s="1"/>
  <c r="A54" i="4" s="1"/>
  <c r="A56" i="4" s="1"/>
  <c r="A58" i="4" s="1"/>
  <c r="A59" i="4" s="1"/>
  <c r="E66" i="3"/>
  <c r="E63" i="3"/>
  <c r="E57" i="3"/>
  <c r="A10" i="3"/>
  <c r="A13" i="3" s="1"/>
  <c r="A14" i="3" s="1"/>
  <c r="A15" i="3" s="1"/>
  <c r="A16" i="3" s="1"/>
  <c r="A17" i="3" s="1"/>
  <c r="F110" i="2"/>
  <c r="F99" i="2"/>
  <c r="F83" i="2"/>
  <c r="F82" i="2" s="1"/>
  <c r="F79" i="2"/>
  <c r="F76" i="2"/>
  <c r="F73" i="2"/>
  <c r="F69" i="2"/>
  <c r="F66" i="2"/>
  <c r="F61" i="2"/>
  <c r="F56" i="2"/>
  <c r="F49" i="2"/>
  <c r="F43" i="2"/>
  <c r="F40" i="2"/>
  <c r="F36" i="2"/>
  <c r="F10" i="2"/>
  <c r="F9" i="2" s="1"/>
  <c r="F31" i="2" s="1"/>
  <c r="E75" i="3" l="1"/>
  <c r="E124" i="3" s="1"/>
  <c r="F39" i="2"/>
  <c r="E54" i="3"/>
  <c r="E30" i="3"/>
  <c r="E122" i="3" s="1"/>
  <c r="A12" i="3"/>
  <c r="F65" i="2"/>
  <c r="F117" i="2"/>
  <c r="A66" i="4"/>
  <c r="A64" i="4"/>
  <c r="A67" i="4"/>
  <c r="A69" i="4" s="1"/>
  <c r="A65" i="4"/>
  <c r="A94" i="4"/>
  <c r="A95" i="4"/>
  <c r="A96" i="4"/>
  <c r="A21" i="3"/>
  <c r="A19" i="3"/>
  <c r="A20" i="3"/>
  <c r="A18" i="3"/>
  <c r="A11" i="3"/>
  <c r="E96" i="3"/>
  <c r="E98" i="3" l="1"/>
  <c r="F166" i="2" s="1"/>
  <c r="F35" i="2"/>
  <c r="A73" i="4"/>
  <c r="A74" i="4" s="1"/>
  <c r="A77" i="4" s="1"/>
  <c r="A79" i="4" s="1"/>
  <c r="A82" i="4" s="1"/>
  <c r="A83" i="4" s="1"/>
  <c r="A71" i="4"/>
  <c r="A72" i="4"/>
  <c r="A70" i="4"/>
  <c r="A24" i="3"/>
  <c r="A25" i="3" s="1"/>
  <c r="A26" i="3" s="1"/>
  <c r="A27" i="3" s="1"/>
  <c r="A28" i="3" s="1"/>
  <c r="A30" i="3" s="1"/>
  <c r="A33" i="3" s="1"/>
  <c r="A34" i="3" s="1"/>
  <c r="A22" i="3"/>
  <c r="A23" i="3"/>
  <c r="F34" i="2" l="1"/>
  <c r="A88" i="4"/>
  <c r="A89" i="4" s="1"/>
  <c r="A87" i="4"/>
  <c r="A86" i="4"/>
  <c r="A85" i="4"/>
  <c r="A84" i="4"/>
  <c r="A36" i="3"/>
  <c r="A37" i="3"/>
  <c r="A38" i="3" s="1"/>
  <c r="A39" i="3" s="1"/>
  <c r="A40" i="3" s="1"/>
  <c r="A41" i="3" s="1"/>
  <c r="A35" i="3"/>
  <c r="F94" i="2" l="1"/>
  <c r="A44" i="3"/>
  <c r="A42" i="3"/>
  <c r="A45" i="3"/>
  <c r="A43" i="3"/>
  <c r="F96" i="2" l="1"/>
  <c r="A48" i="3"/>
  <c r="A49" i="3" s="1"/>
  <c r="A50" i="3" s="1"/>
  <c r="A51" i="3" s="1"/>
  <c r="A52" i="3" s="1"/>
  <c r="A54" i="3" s="1"/>
  <c r="A57" i="3" s="1"/>
  <c r="A46" i="3"/>
  <c r="A47" i="3"/>
  <c r="G88" i="4" l="1"/>
  <c r="G182" i="4"/>
  <c r="F167" i="2"/>
  <c r="F119" i="2"/>
  <c r="A63" i="3"/>
  <c r="A61" i="3"/>
  <c r="A59" i="3"/>
  <c r="A62" i="3"/>
  <c r="A60" i="3"/>
  <c r="A58" i="3"/>
  <c r="A66" i="3" l="1"/>
  <c r="A64" i="3"/>
  <c r="A65" i="3"/>
  <c r="A69" i="3" l="1"/>
  <c r="A67" i="3"/>
  <c r="A70" i="3"/>
  <c r="A71" i="3" s="1"/>
  <c r="A72" i="3" s="1"/>
  <c r="A73" i="3" s="1"/>
  <c r="A75" i="3" s="1"/>
  <c r="A78" i="3" s="1"/>
  <c r="A68" i="3"/>
  <c r="A83" i="3" l="1"/>
  <c r="A81" i="3"/>
  <c r="A79" i="3"/>
  <c r="A84" i="3"/>
  <c r="A82" i="3"/>
  <c r="A80" i="3"/>
  <c r="A87" i="3" l="1"/>
  <c r="A85" i="3"/>
  <c r="A86" i="3"/>
  <c r="A91" i="3" l="1"/>
  <c r="A92" i="3" s="1"/>
  <c r="A93" i="3" s="1"/>
  <c r="A94" i="3" s="1"/>
  <c r="A96" i="3" s="1"/>
  <c r="A98" i="3" s="1"/>
  <c r="A89" i="3"/>
  <c r="A90" i="3"/>
  <c r="A88" i="3"/>
</calcChain>
</file>

<file path=xl/sharedStrings.xml><?xml version="1.0" encoding="utf-8"?>
<sst xmlns="http://schemas.openxmlformats.org/spreadsheetml/2006/main" count="613" uniqueCount="400">
  <si>
    <r>
      <t xml:space="preserve">Indicate whether the </t>
    </r>
    <r>
      <rPr>
        <b/>
        <i/>
        <sz val="11"/>
        <rFont val="Calibri"/>
        <family val="2"/>
        <scheme val="minor"/>
      </rPr>
      <t>Net Interest Income Worksheet</t>
    </r>
    <r>
      <rPr>
        <b/>
        <sz val="11"/>
        <rFont val="Calibri"/>
        <family val="2"/>
        <scheme val="minor"/>
      </rPr>
      <t xml:space="preserve"> has been completed:</t>
    </r>
  </si>
  <si>
    <t>Submission Date (MM/DD/YYYY):</t>
  </si>
  <si>
    <t xml:space="preserve">RSSD ID: </t>
  </si>
  <si>
    <t>Institution Name:</t>
  </si>
  <si>
    <r>
      <t xml:space="preserve">Please see the associated </t>
    </r>
    <r>
      <rPr>
        <i/>
        <sz val="11"/>
        <rFont val="Calibri"/>
        <family val="2"/>
        <scheme val="minor"/>
      </rPr>
      <t>PPNR Instructions</t>
    </r>
    <r>
      <rPr>
        <sz val="11"/>
        <rFont val="Calibri"/>
        <family val="2"/>
        <scheme val="minor"/>
      </rPr>
      <t xml:space="preserve"> for additional guidance on completing these worksheets and information on other associated requirements for the PPNR submission. </t>
    </r>
  </si>
  <si>
    <t>No</t>
  </si>
  <si>
    <t>Net Interest Income Worksheet</t>
  </si>
  <si>
    <t>Yes</t>
  </si>
  <si>
    <t>PPNR Submission Worksheet</t>
  </si>
  <si>
    <t>FR Y-14Q:  Pre-Provision Net Revenue (PPNR) Schedule</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</si>
  <si>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t>
    </r>
  </si>
  <si>
    <t>$Millions</t>
  </si>
  <si>
    <t>FR Y9C Codes</t>
  </si>
  <si>
    <t>Net Interest Income by Business Segment: (17)</t>
  </si>
  <si>
    <t>Retail and Small Business</t>
  </si>
  <si>
    <t>1A</t>
  </si>
  <si>
    <t>Domestic</t>
  </si>
  <si>
    <t>1B</t>
  </si>
  <si>
    <r>
      <t xml:space="preserve">Credit Cards </t>
    </r>
    <r>
      <rPr>
        <b/>
        <sz val="11"/>
        <rFont val="Calibri"/>
        <family val="2"/>
        <scheme val="minor"/>
      </rPr>
      <t>(10)</t>
    </r>
  </si>
  <si>
    <t>1C</t>
  </si>
  <si>
    <t>Mortgages</t>
  </si>
  <si>
    <t>1D</t>
  </si>
  <si>
    <t>Home Equity</t>
  </si>
  <si>
    <t>1E</t>
  </si>
  <si>
    <t>1F</t>
  </si>
  <si>
    <t>1G</t>
  </si>
  <si>
    <r>
      <t xml:space="preserve">International Retail and Small Business </t>
    </r>
    <r>
      <rPr>
        <b/>
        <sz val="11"/>
        <rFont val="Calibri"/>
        <family val="2"/>
        <scheme val="minor"/>
      </rPr>
      <t>(16)</t>
    </r>
  </si>
  <si>
    <t>Commercial Lending</t>
  </si>
  <si>
    <t>Investment Banking</t>
  </si>
  <si>
    <t>Merchant Banking / Private Equity</t>
  </si>
  <si>
    <t>Sales and Trading</t>
  </si>
  <si>
    <t>Investment Management</t>
  </si>
  <si>
    <t>Investment Services</t>
  </si>
  <si>
    <t>Treasury Services</t>
  </si>
  <si>
    <t>Insurance Services</t>
  </si>
  <si>
    <t>Retirement / Corporate Benefits Products</t>
  </si>
  <si>
    <t>Total Net Interest Income (1)</t>
  </si>
  <si>
    <t>Non Interest Income by Business Segment: (17)</t>
  </si>
  <si>
    <t>14A</t>
  </si>
  <si>
    <t>14B</t>
  </si>
  <si>
    <t>14C</t>
  </si>
  <si>
    <t>Credit Card Interchange Revenues - Gross (exclude charge cards)</t>
  </si>
  <si>
    <t>14D</t>
  </si>
  <si>
    <t>14E</t>
  </si>
  <si>
    <t>Other</t>
  </si>
  <si>
    <t>14F</t>
  </si>
  <si>
    <t>Mortgages and Home Equity</t>
  </si>
  <si>
    <t>14G</t>
  </si>
  <si>
    <t>Production</t>
  </si>
  <si>
    <t>14H</t>
  </si>
  <si>
    <t>14I</t>
  </si>
  <si>
    <t>14J</t>
  </si>
  <si>
    <t>Servicing</t>
  </si>
  <si>
    <t>14K</t>
  </si>
  <si>
    <t xml:space="preserve">Servicing &amp; Ancillary Fees  </t>
  </si>
  <si>
    <t>14L</t>
  </si>
  <si>
    <t>14M</t>
  </si>
  <si>
    <t>14N</t>
  </si>
  <si>
    <t>14O</t>
  </si>
  <si>
    <t>14P</t>
  </si>
  <si>
    <t>14Q</t>
  </si>
  <si>
    <t>14R</t>
  </si>
  <si>
    <t>14S</t>
  </si>
  <si>
    <t>14T</t>
  </si>
  <si>
    <t>16A</t>
  </si>
  <si>
    <t>Advisory</t>
  </si>
  <si>
    <t>16B</t>
  </si>
  <si>
    <t>16C</t>
  </si>
  <si>
    <t>16D</t>
  </si>
  <si>
    <t>Syndicated / Corporate Lending</t>
  </si>
  <si>
    <t>17A</t>
  </si>
  <si>
    <t xml:space="preserve">Net Investment Mark-to-Market </t>
  </si>
  <si>
    <t>17B</t>
  </si>
  <si>
    <t>Management Fees</t>
  </si>
  <si>
    <t>17C</t>
  </si>
  <si>
    <t>18A</t>
  </si>
  <si>
    <t>Equities</t>
  </si>
  <si>
    <t>18B</t>
  </si>
  <si>
    <t>Commission and Fees</t>
  </si>
  <si>
    <t>18C</t>
  </si>
  <si>
    <t>18D</t>
  </si>
  <si>
    <t>Fixed Income</t>
  </si>
  <si>
    <t>18E</t>
  </si>
  <si>
    <t>Rates</t>
  </si>
  <si>
    <t>18F</t>
  </si>
  <si>
    <t>Credit</t>
  </si>
  <si>
    <t>18G</t>
  </si>
  <si>
    <t>18H</t>
  </si>
  <si>
    <t>Commodities</t>
  </si>
  <si>
    <t>18I</t>
  </si>
  <si>
    <t>18J</t>
  </si>
  <si>
    <t>18K</t>
  </si>
  <si>
    <t>Prime Brokerage</t>
  </si>
  <si>
    <t>18L</t>
  </si>
  <si>
    <t>18M</t>
  </si>
  <si>
    <t>19A</t>
  </si>
  <si>
    <t>Asset Management</t>
  </si>
  <si>
    <t>19B</t>
  </si>
  <si>
    <t>Wealth Management / Private Banking</t>
  </si>
  <si>
    <t>20A</t>
  </si>
  <si>
    <t>Asset Servicing</t>
  </si>
  <si>
    <t>20B</t>
  </si>
  <si>
    <t>Securities Lending</t>
  </si>
  <si>
    <t>20C</t>
  </si>
  <si>
    <t>20D</t>
  </si>
  <si>
    <t>Issuer Services</t>
  </si>
  <si>
    <t>20E</t>
  </si>
  <si>
    <t>Total Revenues</t>
  </si>
  <si>
    <t>Non Interest Expense:</t>
  </si>
  <si>
    <t>Compensation Expense</t>
  </si>
  <si>
    <t>28A</t>
  </si>
  <si>
    <r>
      <t xml:space="preserve">Salary </t>
    </r>
    <r>
      <rPr>
        <b/>
        <sz val="11"/>
        <rFont val="Calibri"/>
        <family val="2"/>
        <scheme val="minor"/>
      </rPr>
      <t>(14)</t>
    </r>
  </si>
  <si>
    <t>28B</t>
  </si>
  <si>
    <r>
      <t xml:space="preserve">Benefits </t>
    </r>
    <r>
      <rPr>
        <b/>
        <sz val="11"/>
        <rFont val="Calibri"/>
        <family val="2"/>
        <scheme val="minor"/>
      </rPr>
      <t>(14)</t>
    </r>
  </si>
  <si>
    <t>28C</t>
  </si>
  <si>
    <t>28D</t>
  </si>
  <si>
    <t xml:space="preserve">Stock Based Compensation </t>
  </si>
  <si>
    <t>28E</t>
  </si>
  <si>
    <t>Cash Variable Pay</t>
  </si>
  <si>
    <t>Expenses of Premises and Fixed Assets</t>
  </si>
  <si>
    <t>BHCK4217</t>
  </si>
  <si>
    <t>Amortization Expense and Impairment Losses for Other Intangible Assets</t>
  </si>
  <si>
    <t>BHCKC232</t>
  </si>
  <si>
    <t>Other Real Estate Owned Expense</t>
  </si>
  <si>
    <t>Total Non-Interest Expense (3)</t>
  </si>
  <si>
    <t>Goodwill Impairment</t>
  </si>
  <si>
    <t>BHCKC216</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</si>
  <si>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</si>
  <si>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</si>
  <si>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Do not report stock based and cash variable pay compensation here.</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</si>
  <si>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</si>
  <si>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</si>
  <si>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</si>
  <si>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</si>
  <si>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List segments from which item was excluded:</t>
  </si>
  <si>
    <t>The following cells provide checks of the internal consistency of the PPNR Template schedules. Please ensure that these cells are all "TRUE," or "N/A" before the worksheet is submitted.</t>
  </si>
  <si>
    <t>Net Interest Income agrees between worksheets</t>
  </si>
  <si>
    <t>Immaterial revenues are less than or equal to 10% of total revenue</t>
  </si>
  <si>
    <t>Please indicate if deposits are 25% or more of total liabilities</t>
  </si>
  <si>
    <t>FR Y9C Codes (5)</t>
  </si>
  <si>
    <t>Average Interest-Bearing Asset Balances ($Millions) (1)</t>
  </si>
  <si>
    <t>First Lien Residential Mortgages (in Domestic Offices)</t>
  </si>
  <si>
    <t>BHDM5367</t>
  </si>
  <si>
    <t>Second / Junior Lien Residential Mortgages (in Domestic Offices)</t>
  </si>
  <si>
    <t>Closed-End Junior Liens</t>
  </si>
  <si>
    <t>BHDM5368</t>
  </si>
  <si>
    <t>Home Equity Lines Of Credit (HELOCs)</t>
  </si>
  <si>
    <t>BHDM1797</t>
  </si>
  <si>
    <t>C&amp;I Loans, excl. Small Business (Scored/Delinquency Managed) (7)</t>
  </si>
  <si>
    <t>Small Business (Scored/Delinquency Managed)</t>
  </si>
  <si>
    <t>CRE Loans (in Domestic Offices)</t>
  </si>
  <si>
    <t>BHCKF158+BHCKF159+BHDM1460+BHCKF160+BHCKF161</t>
  </si>
  <si>
    <t>Credit Cards</t>
  </si>
  <si>
    <t>BHCKB538</t>
  </si>
  <si>
    <t>Other Consumer</t>
  </si>
  <si>
    <t>Auto Loans</t>
  </si>
  <si>
    <t>BHCKK137</t>
  </si>
  <si>
    <t>Student Loans</t>
  </si>
  <si>
    <t>Other, incl. loans backed by securities (non-purpose lending)</t>
  </si>
  <si>
    <t>Real Estate Loans (Not in Domestic Offices)</t>
  </si>
  <si>
    <t>BHCK1410 less items 1, 2, 5, and BHDM1420</t>
  </si>
  <si>
    <t>Yes, deposits are 25% or more of total liabilities</t>
  </si>
  <si>
    <t>Residential Mortgages (First and Second Lien)</t>
  </si>
  <si>
    <t>No, deposits are less than 25% of total liabilities</t>
  </si>
  <si>
    <t xml:space="preserve">Other Loans &amp; Leases </t>
  </si>
  <si>
    <t>Interest-Bearing Securities (AFS and HTM)</t>
  </si>
  <si>
    <t>BHCK1754+BHCK1773</t>
  </si>
  <si>
    <t>Trading Assets</t>
  </si>
  <si>
    <t xml:space="preserve">Deposits with Banks &amp; Other </t>
  </si>
  <si>
    <t>Other (2)</t>
  </si>
  <si>
    <t>Total Average Interest-Bearing Asset Balances</t>
  </si>
  <si>
    <t>Average Rates Earned (%) (9)</t>
  </si>
  <si>
    <t>C&amp;I Loans, excl. Small Business (Scored/Delinquency Managed)</t>
  </si>
  <si>
    <t>Interest-Bearing Securities  (AFS and HTM)</t>
  </si>
  <si>
    <t xml:space="preserve">Total Interest Income </t>
  </si>
  <si>
    <t>Average Deposit and Interest-Bearing Non-Deposit Liability Balances ($Millions)</t>
  </si>
  <si>
    <t>Non-Interest-Bearing Demand</t>
  </si>
  <si>
    <t>Money Market Accounts</t>
  </si>
  <si>
    <t>Savings</t>
  </si>
  <si>
    <t>NOW, ATS, and other Transaction Accounts</t>
  </si>
  <si>
    <t>Time Deposits</t>
  </si>
  <si>
    <t>Foreign Deposits</t>
  </si>
  <si>
    <t>Foreign Deposits-Time</t>
  </si>
  <si>
    <t>Fed Funds, Repos, &amp; Other Short Term Borrowing</t>
  </si>
  <si>
    <t>Fed Funds</t>
  </si>
  <si>
    <t>Repos</t>
  </si>
  <si>
    <t>Other Short Term Borrowing</t>
  </si>
  <si>
    <t>Trading Liabilities</t>
  </si>
  <si>
    <t>Subordinated Notes Payable to Unconsolidated Trusts Issuing Trust Preferred Securities (TruPS) and TruPS Issued by Consolidated Special Purpose Entities</t>
  </si>
  <si>
    <t>All Other Long Term Debt</t>
  </si>
  <si>
    <t>Other (3)</t>
  </si>
  <si>
    <t>Total Average Deposit and Interest-Bearing Non-Deposit Liability Balances</t>
  </si>
  <si>
    <t>Average Liability Rates (%) (9)</t>
  </si>
  <si>
    <t>Customer Deposits-Domestic (6)</t>
  </si>
  <si>
    <r>
      <t xml:space="preserve">Non-Interest-Bearing Demand </t>
    </r>
    <r>
      <rPr>
        <b/>
        <sz val="11"/>
        <rFont val="Calibri"/>
        <family val="2"/>
        <scheme val="minor"/>
      </rPr>
      <t>(8)</t>
    </r>
  </si>
  <si>
    <t>Negotiable Order of Withdrawal (NOW), Automatic Transfer Service (ATS), and other Transaction Accounts</t>
  </si>
  <si>
    <t>Customer Deposits-Foreign (6)</t>
  </si>
  <si>
    <t>Subordinated Notes Payable to Unconsolidated Trusts Issuing TruPS and TruPS Issued by Consolidated Special Purpose Entities</t>
  </si>
  <si>
    <t xml:space="preserve">Total Interest Expense </t>
  </si>
  <si>
    <t>Total Net Interest Income (4)</t>
  </si>
  <si>
    <t>Break out and explain nature of significant items included in Other Average Interest-Bearing Asset Balances such that no more 5% of total Average Interest-Bearing Asset Balances are reported without a further breakout.</t>
  </si>
  <si>
    <t>Break out and explain nature of significant items included in Other Average Deposit and Interest-Bearing Non-Deposit Liability Balances such that no more than 5% of total Average Deposit and Interest-Bearing Non-Deposit Liability Balances are reported without a further breakout.</t>
  </si>
  <si>
    <t>All requested balance items are averages.  FR Y9C code references are intended only to provide guidance for the types of items to be included or exluded; but NOT the type of balance to be provided.</t>
  </si>
  <si>
    <t>A sum of average domestic and foreign customer deposits should be equal to a sum of average BHDM6631, BHDM6636, BHFN6631, and BHFN6636.</t>
  </si>
  <si>
    <t>Report Large Commercial Credits and Small Business (Graded) Loans.</t>
  </si>
  <si>
    <t>Rates are equal to zero by definition.</t>
  </si>
  <si>
    <t>All rates are annualized.</t>
  </si>
  <si>
    <t>Are Other Average Interest-Bearing Asset Balances more than 5% of Total Average Interest-Bearing Asset Balances?</t>
  </si>
  <si>
    <t>Are Other Average Deposit and Interest-Bearing Non-Deposit Liability Balances more than 5% of Total Average Interest-Bearing Liability Balances?</t>
  </si>
  <si>
    <t>Units</t>
  </si>
  <si>
    <t>Retail and Small Business Segment</t>
  </si>
  <si>
    <t>#</t>
  </si>
  <si>
    <t xml:space="preserve">Credit Card Purchase Volume (exclude charge cards) </t>
  </si>
  <si>
    <r>
      <t xml:space="preserve">Average Third-Party Residential Mortgages Serviced </t>
    </r>
    <r>
      <rPr>
        <b/>
        <sz val="11"/>
        <rFont val="Calibri"/>
        <family val="2"/>
        <scheme val="minor"/>
      </rPr>
      <t>(3)</t>
    </r>
  </si>
  <si>
    <t>BHCKF070+BHCKF071+BHDMF674+BHDMF675</t>
  </si>
  <si>
    <t>Retail and Small Business Deposits</t>
  </si>
  <si>
    <t>Debit Card Purchase Volume</t>
  </si>
  <si>
    <r>
      <t xml:space="preserve">International Retail and Small Business </t>
    </r>
    <r>
      <rPr>
        <b/>
        <sz val="11"/>
        <rFont val="Calibri"/>
        <family val="2"/>
        <scheme val="minor"/>
      </rPr>
      <t>(12)</t>
    </r>
  </si>
  <si>
    <r>
      <t xml:space="preserve">Credit Card Revenues </t>
    </r>
    <r>
      <rPr>
        <b/>
        <sz val="11"/>
        <rFont val="Calibri"/>
        <family val="2"/>
        <scheme val="minor"/>
      </rPr>
      <t>(1)</t>
    </r>
  </si>
  <si>
    <t>Investment Banking Segment</t>
  </si>
  <si>
    <r>
      <t xml:space="preserve">Stock Based Compensation and Cash Variable Pay </t>
    </r>
    <r>
      <rPr>
        <b/>
        <sz val="11"/>
        <rFont val="Calibri"/>
        <family val="2"/>
        <scheme val="minor"/>
      </rPr>
      <t>(8)</t>
    </r>
  </si>
  <si>
    <t>Deal Volume</t>
  </si>
  <si>
    <t>Equity Capital Markets</t>
  </si>
  <si>
    <t>Debt Capital Markets</t>
  </si>
  <si>
    <t>Syndicated Lending</t>
  </si>
  <si>
    <r>
      <t xml:space="preserve">AUM </t>
    </r>
    <r>
      <rPr>
        <b/>
        <sz val="11"/>
        <rFont val="Calibri"/>
        <family val="2"/>
        <scheme val="minor"/>
      </rPr>
      <t>(10)</t>
    </r>
  </si>
  <si>
    <t>Sales and Trading Segment</t>
  </si>
  <si>
    <t>Total Proprietary Trading Revenue</t>
  </si>
  <si>
    <t>Average Asset Balance</t>
  </si>
  <si>
    <r>
      <t xml:space="preserve">Average Client Balances </t>
    </r>
    <r>
      <rPr>
        <b/>
        <sz val="11"/>
        <rFont val="Calibri"/>
        <family val="2"/>
        <scheme val="minor"/>
      </rPr>
      <t>(13)</t>
    </r>
  </si>
  <si>
    <t>Transaction Volume</t>
  </si>
  <si>
    <t>Investment Management Segment</t>
  </si>
  <si>
    <r>
      <t xml:space="preserve">AUM - Total </t>
    </r>
    <r>
      <rPr>
        <b/>
        <sz val="11"/>
        <rFont val="Calibri"/>
        <family val="2"/>
        <scheme val="minor"/>
      </rPr>
      <t>(10)</t>
    </r>
  </si>
  <si>
    <t>AUM - Equities</t>
  </si>
  <si>
    <t>AUM - Fixed Income</t>
  </si>
  <si>
    <t>AUM - Other</t>
  </si>
  <si>
    <t>Net Inflows/Outflows</t>
  </si>
  <si>
    <t>Wealth Management/Private Banking</t>
  </si>
  <si>
    <r>
      <t xml:space="preserve">Number of Financial Advisors  </t>
    </r>
    <r>
      <rPr>
        <b/>
        <sz val="11"/>
        <rFont val="Calibri"/>
        <family val="2"/>
        <scheme val="minor"/>
      </rPr>
      <t>(11)</t>
    </r>
  </si>
  <si>
    <t xml:space="preserve">Investment Services Segment </t>
  </si>
  <si>
    <t>Assets under Custody and Administration</t>
  </si>
  <si>
    <t>Corporate Trust Deals Administered</t>
  </si>
  <si>
    <t>Number of Employees</t>
  </si>
  <si>
    <t>BHCK4150</t>
  </si>
  <si>
    <t>Revenues - International</t>
  </si>
  <si>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</si>
  <si>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</si>
  <si>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</si>
  <si>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r>
      <t>Revenues - Canada</t>
    </r>
    <r>
      <rPr>
        <b/>
        <sz val="11"/>
        <rFont val="Calibri"/>
        <family val="2"/>
        <scheme val="minor"/>
      </rPr>
      <t xml:space="preserve"> (2)</t>
    </r>
  </si>
  <si>
    <t xml:space="preserve">Revenues - Domestic </t>
  </si>
  <si>
    <t>Auto</t>
  </si>
  <si>
    <t>OREO Balance</t>
  </si>
  <si>
    <t>BHCK2150</t>
  </si>
  <si>
    <t>Commercial</t>
  </si>
  <si>
    <t>Residential</t>
  </si>
  <si>
    <t>Farmland</t>
  </si>
  <si>
    <t>Non Interest Income</t>
  </si>
  <si>
    <t>Trading Revenue</t>
  </si>
  <si>
    <t>BHCKA220</t>
  </si>
  <si>
    <t>BHCK8561</t>
  </si>
  <si>
    <t>BHCKB496</t>
  </si>
  <si>
    <t>Nonaccrual Loan Balance</t>
  </si>
  <si>
    <t>Carrying Value of Purchased Credit Impaired (PCI) Loans</t>
  </si>
  <si>
    <t>BHCKC780</t>
  </si>
  <si>
    <t>Net Accretion of discount on PCI Loans included in interest Revenues</t>
  </si>
  <si>
    <r>
      <t xml:space="preserve">Quarter End Weighted Average Life of Assets </t>
    </r>
    <r>
      <rPr>
        <b/>
        <u/>
        <sz val="11"/>
        <rFont val="Calibri"/>
        <family val="2"/>
        <scheme val="minor"/>
      </rPr>
      <t>(4) (6)</t>
    </r>
  </si>
  <si>
    <t>months</t>
  </si>
  <si>
    <t>Closed-End Junior Residential Liens (in Domestic Offices)</t>
  </si>
  <si>
    <t xml:space="preserve">C&amp;I Loans, excl. Small Business (Scored/Delinquency Managed) </t>
  </si>
  <si>
    <r>
      <t xml:space="preserve">Other, incl. loans backed by securities (non-purpose lending) </t>
    </r>
    <r>
      <rPr>
        <b/>
        <sz val="11"/>
        <rFont val="Calibri"/>
        <family val="2"/>
        <scheme val="minor"/>
      </rPr>
      <t>(7)</t>
    </r>
  </si>
  <si>
    <t>Residential Mortgages (First and Second Lien, Not in Domestic Offices)</t>
  </si>
  <si>
    <t>Other Real Estate Loans (Not in Domestic Offices)</t>
  </si>
  <si>
    <t>Other Loans &amp; Leases</t>
  </si>
  <si>
    <t>Domestic Deposits - Time</t>
  </si>
  <si>
    <t xml:space="preserve">Fed Funds </t>
  </si>
  <si>
    <r>
      <t xml:space="preserve">Average Retail Deposit Repricing Beta in a 'Normal Environment' </t>
    </r>
    <r>
      <rPr>
        <b/>
        <u/>
        <sz val="11"/>
        <rFont val="Calibri"/>
        <family val="2"/>
        <scheme val="minor"/>
      </rPr>
      <t>(5)</t>
    </r>
  </si>
  <si>
    <t>For upward rate movements</t>
  </si>
  <si>
    <t xml:space="preserve">Money Market Accounts  </t>
  </si>
  <si>
    <t>basis points</t>
  </si>
  <si>
    <r>
      <t>Footnotes to the</t>
    </r>
    <r>
      <rPr>
        <b/>
        <i/>
        <sz val="11"/>
        <rFont val="Calibri"/>
        <family val="2"/>
      </rPr>
      <t xml:space="preserve"> PPNR Metrics Worksheet</t>
    </r>
  </si>
  <si>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</si>
  <si>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</si>
  <si>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</si>
  <si>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</si>
  <si>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t>Reference PPNR Net Interest Income worksheet for product definitions.</t>
  </si>
  <si>
    <t>Include both direct and allocated expenses.</t>
  </si>
  <si>
    <t>Assets under Management</t>
  </si>
  <si>
    <t>Provide a relevant headcount number (e.g. financial advisors, portfolio managers) to facilitate the assessment of revenue productivity in the Wealth Management/Private Banking business line.</t>
  </si>
  <si>
    <t>Regions outside the US and Puerto Rico.</t>
  </si>
  <si>
    <t>Report the grossed up "interest balances" that result from prime brokerage activities.</t>
  </si>
  <si>
    <t>List items on PPNR Projections worksheet that include this item if any:</t>
  </si>
  <si>
    <t>Full-time equivalent employees at end of current period (BHCK4150) for a given segment only.</t>
  </si>
  <si>
    <t>Asia and Pacific region (incl. South Asia, Australia, and New Zealand)</t>
  </si>
  <si>
    <t>Europe, Middle East, and Africa</t>
  </si>
  <si>
    <t>Latin America, including Mexico</t>
  </si>
  <si>
    <t>List Business Segments reported on PPNR Projections Worksheet that include this item if any:</t>
  </si>
  <si>
    <t>Do international revenues exceed 5% of total revenues?</t>
  </si>
  <si>
    <t>Actual</t>
  </si>
  <si>
    <t>Debit Interchange - Gross</t>
  </si>
  <si>
    <t xml:space="preserve"> PPNR Submission Worksheet</t>
  </si>
  <si>
    <t>Primary Net Interest Income</t>
  </si>
  <si>
    <t xml:space="preserve"> PPNR Net Interest Income Worksheet</t>
  </si>
  <si>
    <t>PPNR Metrics Worksheet</t>
  </si>
  <si>
    <t>Provision for Unfunded Off-Balance Sheet Credit Exposures (to build/decrease item 134 (BHCKB557) in Balance Sheet)</t>
  </si>
  <si>
    <r>
      <t xml:space="preserve">Valuation Adjustment for firm's own debt under fair value option (FVO) </t>
    </r>
    <r>
      <rPr>
        <b/>
        <sz val="11"/>
        <rFont val="Calibri"/>
        <family val="2"/>
        <scheme val="minor"/>
      </rPr>
      <t>(9)</t>
    </r>
  </si>
  <si>
    <t>Total Non-Interest Income (2)</t>
  </si>
  <si>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t>
    </r>
  </si>
  <si>
    <t>For downward rate movements</t>
  </si>
  <si>
    <t>Assumed Floor</t>
  </si>
  <si>
    <r>
      <t xml:space="preserve">All other BHCs, i.e. those for which deposits comprise over 25% of total liabilities in any reported period in any FR Y-14Q, must also complete the </t>
    </r>
    <r>
      <rPr>
        <i/>
        <sz val="11"/>
        <rFont val="Calibri"/>
        <family val="2"/>
        <scheme val="minor"/>
      </rPr>
      <t xml:space="preserve">Net Interest Income worksheet and section "C" of PPNR Metrics worksheet.  </t>
    </r>
    <r>
      <rPr>
        <sz val="11"/>
        <color rgb="FF00B050"/>
        <rFont val="Calibri"/>
        <family val="2"/>
        <scheme val="minor"/>
      </rPr>
      <t/>
    </r>
  </si>
  <si>
    <t>Non Sufficient  Funds / Overdraft Fees - Gross</t>
  </si>
  <si>
    <r>
      <rPr>
        <b/>
        <sz val="11"/>
        <rFont val="Calibri"/>
        <family val="2"/>
      </rPr>
      <t xml:space="preserve">Instructions: </t>
    </r>
    <r>
      <rPr>
        <sz val="11"/>
        <rFont val="Calibri"/>
        <family val="2"/>
      </rPr>
      <t xml:space="preserve">BHCs to complete non shaded cells only; all shaded cells with embedded formulas will self populate.  Quarterly items should be reported by quarter, and not on a year-to-date basis.  </t>
    </r>
  </si>
  <si>
    <t>Report changes in the MSR value here and not in any other items.  Report changes in the MSR hedges here and not in any other items.</t>
  </si>
  <si>
    <r>
      <t xml:space="preserve">In addition to this cover sheet, BHCs for which deposits comprise less than 25% of total liabilities for any reported period in any FR Y-14Q should complete only the </t>
    </r>
    <r>
      <rPr>
        <i/>
        <sz val="11"/>
        <rFont val="Calibri"/>
        <family val="2"/>
        <scheme val="minor"/>
      </rPr>
      <t xml:space="preserve">PPNR Submission worksheet </t>
    </r>
    <r>
      <rPr>
        <sz val="11"/>
        <rFont val="Calibri"/>
        <family val="2"/>
        <scheme val="minor"/>
      </rPr>
      <t>and</t>
    </r>
    <r>
      <rPr>
        <i/>
        <sz val="11"/>
        <rFont val="Calibri"/>
        <family val="2"/>
        <scheme val="minor"/>
      </rPr>
      <t xml:space="preserve"> </t>
    </r>
    <r>
      <rPr>
        <sz val="11"/>
        <rFont val="Calibri"/>
        <family val="2"/>
        <scheme val="minor"/>
      </rPr>
      <t>sections "A" and "B" of the PPNR Metrics worksheet.</t>
    </r>
  </si>
  <si>
    <t>BHCK3401</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</si>
  <si>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</si>
  <si>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Among items included here are debit card contra-revenues, as applicable. The reporting of debit card contra-revenues and expenses should be consistent with the BHC’s Y-9C methodology.</t>
  </si>
  <si>
    <t>Report all Non-Interest Income for Equities Sales and Trading, excluding Prime Brokerage (to be reported as a separate line item) and excluding Commissions and Fees.  This includes trading profits and other non-interest non-commission income.</t>
  </si>
  <si>
    <t>Corporate / Other</t>
  </si>
  <si>
    <t xml:space="preserve">Total domestic mortgages originated during the quarter. </t>
  </si>
  <si>
    <t>Credit cards (including charge cards).  List which line item(s) on PPNR Submission worksheet contain(s) the Cards Rewards/Partner Sharing contra-revenues and/or expenses.</t>
  </si>
  <si>
    <t>FR Y-9C name is "Residential Mortgages Sold During the Quarter"; this metric need not be limited to Mortgages and Home Equity business line.</t>
  </si>
  <si>
    <t>5A</t>
  </si>
  <si>
    <t>5B</t>
  </si>
  <si>
    <t>New business pricing for time deposits refers to the anticipated average rate on newly issued time deposits, including renewals.  Given that time deposits have a stated maturity, all time deposits issued for that time period are considered new business. The worksheet is requesting re-pricing beta under normal rate scenarios for both an upward and downward rate movement</t>
  </si>
  <si>
    <t>The term “curve” refers to the reference rate used to price time deposits.  Given that the pricing of time deposits is dependent on the term, the institution should provide the overall curve used to price time deposits.</t>
  </si>
  <si>
    <t>A backlog should be based on probability weighted fees.  The data should be consistent with historical internal reporting, not by market measurement.  The last quarter should be the BHC’s latest backlog estimate.</t>
  </si>
  <si>
    <t>Include loans secured by farmland here (BHDM1420) and other loans not accounted for in the other categories.</t>
  </si>
  <si>
    <t>85A</t>
  </si>
  <si>
    <t>85B</t>
  </si>
  <si>
    <t>Marketing Expense</t>
  </si>
  <si>
    <t>If the institution only assumes a single maturity term for new issuance, then the institution should provide the relative index and spread used to estimate new business pricing in lieu of the curve</t>
  </si>
  <si>
    <t>34A</t>
  </si>
  <si>
    <t>34B</t>
  </si>
  <si>
    <r>
      <t>Provisions to Repurchase Reserve / Liability for Residential Mortgage Representations and Warranties (contra-revenue)</t>
    </r>
    <r>
      <rPr>
        <b/>
        <sz val="11"/>
        <rFont val="Calibri"/>
        <family val="2"/>
        <scheme val="minor"/>
      </rPr>
      <t>(12)</t>
    </r>
  </si>
  <si>
    <r>
      <t xml:space="preserve">Include routine legal expenses (i.e legal expenses not related to operational losses) here.  </t>
    </r>
    <r>
      <rPr>
        <sz val="11"/>
        <color rgb="FF0000FF"/>
        <rFont val="Calibri"/>
        <family val="2"/>
        <scheme val="minor"/>
      </rPr>
      <t/>
    </r>
  </si>
  <si>
    <r>
      <t>Provisions to Repurchase Reserve / Liability for Residential Mortgage Representations and Warranties (</t>
    </r>
    <r>
      <rPr>
        <b/>
        <sz val="11"/>
        <rFont val="Calibri"/>
        <family val="2"/>
        <scheme val="minor"/>
      </rPr>
      <t>12)</t>
    </r>
  </si>
  <si>
    <r>
      <t xml:space="preserve">Domestic </t>
    </r>
    <r>
      <rPr>
        <b/>
        <sz val="11"/>
        <rFont val="Calibri"/>
        <family val="2"/>
        <scheme val="minor"/>
      </rPr>
      <t>(11)</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</si>
  <si>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</si>
  <si>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</si>
  <si>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</si>
  <si>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</si>
  <si>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</si>
  <si>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Other </t>
    </r>
    <r>
      <rPr>
        <b/>
        <sz val="11"/>
        <rFont val="Calibri"/>
        <family val="2"/>
        <scheme val="minor"/>
      </rPr>
      <t>(22)</t>
    </r>
  </si>
  <si>
    <r>
      <t xml:space="preserve">Other </t>
    </r>
    <r>
      <rPr>
        <b/>
        <sz val="11"/>
        <rFont val="Calibri"/>
        <family val="2"/>
        <scheme val="minor"/>
      </rPr>
      <t>(23)</t>
    </r>
  </si>
  <si>
    <r>
      <t xml:space="preserve">Commissions </t>
    </r>
    <r>
      <rPr>
        <b/>
        <sz val="11"/>
        <rFont val="Calibri"/>
        <family val="2"/>
        <scheme val="minor"/>
      </rPr>
      <t>(6)</t>
    </r>
  </si>
  <si>
    <r>
      <t xml:space="preserve">Operational Risk Expense </t>
    </r>
    <r>
      <rPr>
        <b/>
        <sz val="11"/>
        <rFont val="Calibri"/>
        <family val="2"/>
        <scheme val="minor"/>
      </rPr>
      <t>(8)</t>
    </r>
  </si>
  <si>
    <r>
      <t xml:space="preserve">Professional and Outside Services Expenses </t>
    </r>
    <r>
      <rPr>
        <b/>
        <sz val="11"/>
        <rFont val="Calibri"/>
        <family val="2"/>
        <scheme val="minor"/>
      </rPr>
      <t>(13)</t>
    </r>
    <r>
      <rPr>
        <sz val="11"/>
        <color rgb="FFFF0000"/>
        <rFont val="Calibri"/>
        <family val="2"/>
        <scheme val="minor"/>
      </rPr>
      <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</si>
  <si>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</si>
  <si>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</si>
  <si>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Footnotes to the </t>
    </r>
    <r>
      <rPr>
        <b/>
        <i/>
        <sz val="11"/>
        <rFont val="Calibri"/>
        <family val="2"/>
      </rPr>
      <t>PPNR Submission Worksheet</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</si>
  <si>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</si>
  <si>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</si>
  <si>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</si>
  <si>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</si>
  <si>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</si>
  <si>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Other Loans &amp; Leases (10)</t>
  </si>
  <si>
    <r>
      <t xml:space="preserve">Footnotes to the </t>
    </r>
    <r>
      <rPr>
        <b/>
        <i/>
        <sz val="11"/>
        <rFont val="Calibri"/>
        <family val="2"/>
      </rPr>
      <t>Net Interest Income Worksheet</t>
    </r>
  </si>
  <si>
    <t>A. Metrics by Business Segment/Line (9)</t>
  </si>
  <si>
    <r>
      <t xml:space="preserve">Domestic </t>
    </r>
    <r>
      <rPr>
        <b/>
        <sz val="11"/>
        <rFont val="Calibri"/>
        <family val="2"/>
        <scheme val="minor"/>
      </rPr>
      <t>(24)</t>
    </r>
  </si>
  <si>
    <t>Total Open Accounts  –  End of Period</t>
  </si>
  <si>
    <r>
      <t xml:space="preserve">Credit Card Rewards/Partner Sharing Expense </t>
    </r>
    <r>
      <rPr>
        <b/>
        <sz val="11"/>
        <rFont val="Calibri"/>
        <family val="2"/>
        <scheme val="minor"/>
      </rPr>
      <t>(23)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</si>
  <si>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</si>
  <si>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</si>
  <si>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</si>
  <si>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</si>
  <si>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</si>
  <si>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</si>
  <si>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</si>
  <si>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</si>
  <si>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</si>
  <si>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</si>
  <si>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t>B. Firm Wide Metrics: PPNR Submission Worksheet</t>
  </si>
  <si>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</si>
  <si>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</si>
  <si>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</si>
  <si>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Net Gains/(Losses) on Sales of Other Assets (excluding securities) </t>
    </r>
    <r>
      <rPr>
        <b/>
        <sz val="11"/>
        <rFont val="Calibri"/>
        <family val="2"/>
        <scheme val="minor"/>
      </rPr>
      <t>(20)</t>
    </r>
  </si>
  <si>
    <r>
      <t xml:space="preserve">Extinguishment of Debt and Preferred Exchange Benefits Revenue </t>
    </r>
    <r>
      <rPr>
        <b/>
        <sz val="11"/>
        <rFont val="Calibri"/>
        <family val="2"/>
        <scheme val="minor"/>
      </rPr>
      <t>(21)</t>
    </r>
  </si>
  <si>
    <t>BHCK5526 less BHCK3507</t>
  </si>
  <si>
    <r>
      <t xml:space="preserve">Quarter End Weighted Average Life of Liabilities </t>
    </r>
    <r>
      <rPr>
        <b/>
        <u/>
        <sz val="11"/>
        <rFont val="Calibri"/>
        <family val="2"/>
        <scheme val="minor"/>
      </rPr>
      <t>(4) (6)</t>
    </r>
  </si>
  <si>
    <r>
      <t xml:space="preserve">New Business Pricing for Time Deposits </t>
    </r>
    <r>
      <rPr>
        <b/>
        <sz val="11"/>
        <rFont val="Calibri"/>
        <family val="2"/>
        <scheme val="minor"/>
      </rPr>
      <t>(27)</t>
    </r>
  </si>
  <si>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</si>
  <si>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</si>
  <si>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</si>
  <si>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t>Total Open Checking and Money Market Accounts  –  End of Period</t>
  </si>
  <si>
    <t>C. Firm Wide Metrics: Net Interest Income Worksheet (Required only for BHCs that were required to complete the Net Interest Income Worksheet)</t>
  </si>
  <si>
    <r>
      <t xml:space="preserve">Corresponds to line item </t>
    </r>
    <r>
      <rPr>
        <b/>
        <sz val="11"/>
        <rFont val="Calibri"/>
        <family val="2"/>
        <scheme val="minor"/>
      </rPr>
      <t xml:space="preserve">7C </t>
    </r>
    <r>
      <rPr>
        <sz val="11"/>
        <rFont val="Calibri"/>
        <family val="2"/>
        <scheme val="minor"/>
      </rPr>
      <t>on the Net Interest Income worksheet</t>
    </r>
  </si>
  <si>
    <r>
      <t xml:space="preserve">"Metrics by Business Segment/Line" correspond to Business Segments/Lines on PPNR Submission worksheet, unless explicitly stated otherwise (e.g. line item </t>
    </r>
    <r>
      <rPr>
        <b/>
        <sz val="11"/>
        <rFont val="Calibri"/>
        <family val="2"/>
        <scheme val="minor"/>
      </rPr>
      <t>2</t>
    </r>
    <r>
      <rPr>
        <sz val="11"/>
        <rFont val="Calibri"/>
        <family val="2"/>
        <scheme val="minor"/>
      </rPr>
      <t xml:space="preserve">).   See Instructions for defintions of standardized Business Segments/Lines.  Unless specified otherwise, all numbers are global.  </t>
    </r>
  </si>
  <si>
    <r>
      <t xml:space="preserve">Refers to the balance sheet carrying amount of any equipment or other asset rented to others under operating leases, net of accumulated depreciation.  The total in line item </t>
    </r>
    <r>
      <rPr>
        <b/>
        <sz val="11"/>
        <rFont val="Calibri"/>
        <family val="2"/>
        <scheme val="minor"/>
      </rPr>
      <t>49</t>
    </r>
    <r>
      <rPr>
        <sz val="11"/>
        <rFont val="Calibri"/>
        <family val="2"/>
        <scheme val="minor"/>
      </rPr>
      <t xml:space="preserve"> should correspond to the amount provided in Y-9C Schedule HC-F Line 6, item 13 in the instructions. The amount included should only reflect collateral rented under operating leases and not include collateral subject to capital/ financing type leases.</t>
    </r>
  </si>
  <si>
    <r>
      <t xml:space="preserve">Exclude nonaccrual loans, reporting these balances in item </t>
    </r>
    <r>
      <rPr>
        <b/>
        <sz val="11"/>
        <rFont val="Calibri"/>
        <family val="2"/>
        <scheme val="minor"/>
      </rPr>
      <t>55</t>
    </r>
    <r>
      <rPr>
        <sz val="11"/>
        <rFont val="Calibri"/>
        <family val="2"/>
        <scheme val="minor"/>
      </rPr>
      <t xml:space="preserve"> of the </t>
    </r>
    <r>
      <rPr>
        <i/>
        <sz val="11"/>
        <rFont val="Calibri"/>
        <family val="2"/>
      </rPr>
      <t>PPNR Metrics Worksheet</t>
    </r>
    <r>
      <rPr>
        <sz val="11"/>
        <rFont val="Calibri"/>
        <family val="2"/>
      </rPr>
      <t xml:space="preserve">. Include purchased credit impaired loans.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</si>
  <si>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</si>
  <si>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Applies to line items </t>
    </r>
    <r>
      <rPr>
        <b/>
        <sz val="11"/>
        <rFont val="Calibri"/>
        <family val="2"/>
        <scheme val="minor"/>
      </rPr>
      <t>1A-1F</t>
    </r>
    <r>
      <rPr>
        <sz val="11"/>
        <rFont val="Calibri"/>
        <family val="2"/>
        <scheme val="minor"/>
      </rPr>
      <t xml:space="preserve">; US and Puerto Rico only.  </t>
    </r>
  </si>
  <si>
    <r>
      <t xml:space="preserve">Excludes Goodwill Impairment included in item </t>
    </r>
    <r>
      <rPr>
        <b/>
        <sz val="11"/>
        <rFont val="Calibri"/>
        <family val="2"/>
        <scheme val="minor"/>
      </rPr>
      <t>41</t>
    </r>
    <r>
      <rPr>
        <sz val="11"/>
        <rFont val="Calibri"/>
        <family val="2"/>
        <scheme val="minor"/>
      </rPr>
      <t>.</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</si>
  <si>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</si>
  <si>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Amount should equal item </t>
    </r>
    <r>
      <rPr>
        <b/>
        <sz val="11"/>
        <rFont val="Calibri"/>
        <family val="2"/>
        <scheme val="minor"/>
      </rPr>
      <t>45</t>
    </r>
    <r>
      <rPr>
        <sz val="11"/>
        <rFont val="Calibri"/>
        <family val="2"/>
        <scheme val="minor"/>
      </rPr>
      <t xml:space="preserve"> of the PPNR NII Worksheet, if completed. </t>
    </r>
  </si>
  <si>
    <t xml:space="preserve">BHCs should complete all non shaded cells in the corresponding worksheets, including this cover page. Quarterly items should be reported by quarter, and not on a year-to-date basis. </t>
  </si>
  <si>
    <t>Actual PPNR (5)</t>
  </si>
  <si>
    <r>
      <t xml:space="preserve">Applies to line items </t>
    </r>
    <r>
      <rPr>
        <b/>
        <sz val="11"/>
        <rFont val="Calibri"/>
        <family val="2"/>
        <scheme val="minor"/>
      </rPr>
      <t>1-9</t>
    </r>
    <r>
      <rPr>
        <sz val="11"/>
        <rFont val="Calibri"/>
        <family val="2"/>
        <scheme val="minor"/>
      </rPr>
      <t>; US and Puerto Rico only.</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</si>
  <si>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Submission Worksheet.</t>
    </r>
  </si>
  <si>
    <t>HELOCs</t>
  </si>
</sst>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_);\(0\)"/>
    <numFmt numFmtId="166" formatCode="_(* #,##0_);_(* \(#,##0\);_(* &quot;-&quot;??_);_(@_)"/>
    <numFmt numFmtId="167" formatCode="[$-409]mmmm\ d\,\ yyyy;@"/>
    <numFmt numFmtId="168" formatCode="#\ ??/32"/>
    <numFmt numFmtId="169" formatCode="&quot;$&quot;#,##0.0,_);[Red]\(&quot;$&quot;#,##0.0,\)"/>
    <numFmt numFmtId="170" formatCode="_(* #,##0,_);_(* \(#,##0,\);_(* &quot;-&quot;_);_(@_)"/>
    <numFmt numFmtId="171" formatCode="_(* #,##0.0,_);_(* \(#,##0.0,\);_(* &quot;-&quot;_);_(@_)"/>
    <numFmt numFmtId="172" formatCode="_(* #,##0.00_);_(* \(#,##0.00\);_(* &quot;-&quot;_);_(@_)"/>
    <numFmt numFmtId="173" formatCode="_(* #,##0,,_);_(* \(#,##0,,\);_(* &quot;-&quot;_);_(@_)"/>
    <numFmt numFmtId="174" formatCode="_(* #,##0.0,,_);_(* \(#,##0.0,,\);_(* &quot;-&quot;_);_(@_)"/>
    <numFmt numFmtId="175" formatCode="0.0%"/>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m/d/yy;@"/>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s>
  <fonts count="223">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i/>
      <sz val="11"/>
      <name val="Calibri"/>
      <family val="2"/>
      <scheme val="minor"/>
    </font>
    <font>
      <b/>
      <sz val="12"/>
      <name val="Calibri"/>
      <family val="2"/>
      <scheme val="minor"/>
    </font>
    <font>
      <i/>
      <sz val="11"/>
      <name val="Calibri"/>
      <family val="2"/>
      <scheme val="minor"/>
    </font>
    <font>
      <sz val="11"/>
      <color rgb="FF00B050"/>
      <name val="Calibri"/>
      <family val="2"/>
      <scheme val="minor"/>
    </font>
    <font>
      <b/>
      <sz val="14"/>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FF0000"/>
      <name val="Calibri"/>
      <family val="2"/>
      <scheme val="minor"/>
    </font>
    <font>
      <sz val="11"/>
      <color theme="0"/>
      <name val="Calibri"/>
      <family val="2"/>
      <scheme val="minor"/>
    </font>
    <font>
      <sz val="11"/>
      <name val="Calibri"/>
      <family val="2"/>
    </font>
    <font>
      <b/>
      <sz val="11"/>
      <name val="Calibri"/>
      <family val="2"/>
    </font>
    <font>
      <u/>
      <sz val="11"/>
      <name val="Calibri"/>
      <family val="2"/>
      <scheme val="minor"/>
    </font>
    <font>
      <b/>
      <u/>
      <sz val="11"/>
      <name val="Calibri"/>
      <family val="2"/>
      <scheme val="minor"/>
    </font>
    <font>
      <b/>
      <i/>
      <sz val="11"/>
      <name val="Calibri"/>
      <family val="2"/>
    </font>
    <font>
      <sz val="11"/>
      <color rgb="FF0000FF"/>
      <name val="Calibri"/>
      <family val="2"/>
      <scheme val="minor"/>
    </font>
    <font>
      <i/>
      <sz val="11"/>
      <name val="Calibri"/>
      <family val="2"/>
    </font>
    <font>
      <sz val="10"/>
      <name val="Calibri"/>
      <family val="2"/>
      <scheme val="minor"/>
    </font>
    <font>
      <b/>
      <sz val="14"/>
      <color theme="0"/>
      <name val="Calibri"/>
      <family val="2"/>
      <scheme val="minor"/>
    </font>
  </fonts>
  <fills count="57">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0" tint="-0.14996795556505021"/>
        <bgColor indexed="64"/>
      </patternFill>
    </fill>
  </fills>
  <borders count="7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indexed="64"/>
      </right>
      <top/>
      <bottom/>
      <diagonal/>
    </border>
    <border>
      <left style="thin">
        <color indexed="64"/>
      </left>
      <right/>
      <top style="thin">
        <color indexed="64"/>
      </top>
      <bottom style="thin">
        <color indexed="64"/>
      </bottom>
      <diagonal/>
    </border>
    <border>
      <left/>
      <right/>
      <top style="hair">
        <color indexed="8"/>
      </top>
      <bottom style="hair">
        <color indexed="8"/>
      </bottom>
      <diagonal/>
    </border>
    <border>
      <left/>
      <right/>
      <top/>
      <bottom style="medium">
        <color indexed="18"/>
      </bottom>
      <diagonal/>
    </border>
    <border>
      <left/>
      <right/>
      <top/>
      <bottom style="thin">
        <color indexed="64"/>
      </bottom>
      <diagonal/>
    </border>
    <border>
      <left/>
      <right/>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style="thin">
        <color indexed="64"/>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863">
    <xf numFmtId="0" fontId="0" fillId="0" borderId="0"/>
    <xf numFmtId="43" fontId="1" fillId="0" borderId="0" applyFont="0" applyFill="0" applyBorder="0" applyAlignment="0" applyProtection="0"/>
    <xf numFmtId="0" fontId="9" fillId="0" borderId="0"/>
    <xf numFmtId="167" fontId="9" fillId="0" borderId="0"/>
    <xf numFmtId="0" fontId="10" fillId="0" borderId="0">
      <alignment horizont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3" fillId="0" borderId="0" applyNumberFormat="0" applyFill="0" applyBorder="0" applyAlignment="0" applyProtection="0"/>
    <xf numFmtId="0" fontId="9" fillId="0" borderId="0"/>
    <xf numFmtId="0" fontId="12" fillId="0" borderId="0"/>
    <xf numFmtId="168" fontId="9" fillId="0" borderId="5"/>
    <xf numFmtId="167" fontId="14" fillId="0" borderId="6">
      <alignment horizontal="centerContinuous" vertical="center"/>
    </xf>
    <xf numFmtId="167" fontId="15" fillId="0" borderId="0"/>
    <xf numFmtId="167" fontId="15" fillId="0" borderId="0"/>
    <xf numFmtId="169" fontId="10" fillId="0" borderId="0" applyFont="0" applyFill="0" applyBorder="0" applyAlignment="0" applyProtection="0">
      <protection locked="0"/>
    </xf>
    <xf numFmtId="167" fontId="15" fillId="0" borderId="0">
      <alignment horizontal="right"/>
    </xf>
    <xf numFmtId="170" fontId="9" fillId="0" borderId="0"/>
    <xf numFmtId="170" fontId="9" fillId="0" borderId="0"/>
    <xf numFmtId="170" fontId="9" fillId="0" borderId="0"/>
    <xf numFmtId="171" fontId="9" fillId="0" borderId="0"/>
    <xf numFmtId="171" fontId="9" fillId="0" borderId="0"/>
    <xf numFmtId="171" fontId="9" fillId="0" borderId="0"/>
    <xf numFmtId="167" fontId="15" fillId="0" borderId="0">
      <alignment horizontal="right"/>
    </xf>
    <xf numFmtId="172" fontId="9" fillId="0" borderId="0"/>
    <xf numFmtId="172" fontId="9" fillId="0" borderId="0"/>
    <xf numFmtId="172" fontId="9" fillId="0" borderId="0"/>
    <xf numFmtId="173" fontId="9" fillId="0" borderId="0"/>
    <xf numFmtId="173" fontId="9" fillId="0" borderId="0"/>
    <xf numFmtId="173" fontId="9" fillId="0" borderId="0"/>
    <xf numFmtId="174" fontId="9" fillId="0" borderId="0"/>
    <xf numFmtId="174" fontId="9" fillId="0" borderId="0"/>
    <xf numFmtId="174" fontId="9" fillId="0" borderId="0"/>
    <xf numFmtId="175" fontId="9" fillId="0" borderId="0"/>
    <xf numFmtId="175" fontId="9" fillId="0" borderId="0"/>
    <xf numFmtId="175" fontId="9" fillId="0" borderId="0"/>
    <xf numFmtId="0" fontId="9" fillId="0" borderId="0"/>
    <xf numFmtId="0" fontId="9" fillId="0" borderId="0"/>
    <xf numFmtId="0" fontId="9" fillId="0" borderId="0"/>
    <xf numFmtId="176" fontId="16" fillId="0" borderId="0" applyFont="0" applyFill="0" applyBorder="0" applyAlignment="0" applyProtection="0"/>
    <xf numFmtId="0" fontId="9" fillId="0" borderId="0"/>
    <xf numFmtId="37" fontId="17" fillId="0" borderId="0" applyAlignment="0" applyProtection="0"/>
    <xf numFmtId="0" fontId="10" fillId="0" borderId="0" applyFont="0" applyFill="0" applyBorder="0" applyAlignment="0"/>
    <xf numFmtId="0" fontId="10" fillId="0" borderId="0" applyFont="0" applyFill="0" applyBorder="0" applyAlignment="0"/>
    <xf numFmtId="0" fontId="18" fillId="0" borderId="0"/>
    <xf numFmtId="177" fontId="19" fillId="0" borderId="0" applyFont="0" applyFill="0" applyBorder="0" applyAlignment="0" applyProtection="0"/>
    <xf numFmtId="178" fontId="9" fillId="0" borderId="0" applyFont="0" applyFill="0" applyBorder="0" applyAlignment="0" applyProtection="0"/>
    <xf numFmtId="179" fontId="9" fillId="3" borderId="0"/>
    <xf numFmtId="40" fontId="19" fillId="0" borderId="0" applyFont="0" applyFill="0" applyBorder="0" applyAlignment="0" applyProtection="0"/>
    <xf numFmtId="0" fontId="20" fillId="0" borderId="0" applyNumberFormat="0" applyFill="0" applyBorder="0" applyAlignment="0" applyProtection="0">
      <alignment vertical="top"/>
      <protection locked="0"/>
    </xf>
    <xf numFmtId="38" fontId="19" fillId="0" borderId="0" applyFont="0" applyFill="0" applyBorder="0" applyAlignment="0" applyProtection="0"/>
    <xf numFmtId="0" fontId="21" fillId="0" borderId="0"/>
    <xf numFmtId="0" fontId="22" fillId="0" borderId="0"/>
    <xf numFmtId="17" fontId="23" fillId="0" borderId="0">
      <alignment horizontal="center"/>
    </xf>
    <xf numFmtId="180" fontId="9" fillId="0" borderId="0" applyFont="0" applyFill="0" applyBorder="0" applyAlignment="0" applyProtection="0"/>
    <xf numFmtId="181" fontId="9" fillId="0" borderId="0" applyFon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alignment horizontal="left" wrapText="1"/>
    </xf>
    <xf numFmtId="0" fontId="22" fillId="0" borderId="0"/>
    <xf numFmtId="0" fontId="9" fillId="0" borderId="0"/>
    <xf numFmtId="0" fontId="9" fillId="0" borderId="0"/>
    <xf numFmtId="0" fontId="9" fillId="0" borderId="0" applyNumberFormat="0" applyFill="0" applyBorder="0" applyAlignment="0" applyProtection="0"/>
    <xf numFmtId="0" fontId="9"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xf numFmtId="0" fontId="9" fillId="0" borderId="0"/>
    <xf numFmtId="0" fontId="12" fillId="0" borderId="0"/>
    <xf numFmtId="0" fontId="22" fillId="0" borderId="0"/>
    <xf numFmtId="0" fontId="12"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12"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NumberFormat="0" applyFill="0" applyBorder="0" applyAlignment="0" applyProtection="0"/>
    <xf numFmtId="0" fontId="11" fillId="0" borderId="0"/>
    <xf numFmtId="0" fontId="9" fillId="0" borderId="0">
      <alignment horizontal="left" wrapText="1"/>
    </xf>
    <xf numFmtId="0" fontId="9" fillId="0" borderId="0"/>
    <xf numFmtId="0" fontId="9" fillId="0" borderId="0"/>
    <xf numFmtId="0" fontId="9" fillId="0" borderId="0"/>
    <xf numFmtId="0" fontId="9"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9" fillId="0" borderId="0" applyNumberFormat="0" applyFill="0" applyBorder="0" applyAlignment="0" applyProtection="0"/>
    <xf numFmtId="0" fontId="25" fillId="0" borderId="0"/>
    <xf numFmtId="0" fontId="24" fillId="0" borderId="0"/>
    <xf numFmtId="0" fontId="24" fillId="0" borderId="0"/>
    <xf numFmtId="0" fontId="24" fillId="0" borderId="0"/>
    <xf numFmtId="0" fontId="25"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Font="0" applyFill="0" applyBorder="0" applyAlignment="0" applyProtection="0"/>
    <xf numFmtId="0" fontId="11"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alignment horizontal="left" wrapText="1"/>
    </xf>
    <xf numFmtId="38" fontId="26" fillId="0" borderId="0" applyFont="0" applyFill="0" applyBorder="0" applyAlignment="0" applyProtection="0"/>
    <xf numFmtId="0" fontId="27" fillId="0" borderId="0">
      <alignment vertical="center"/>
    </xf>
    <xf numFmtId="0" fontId="27" fillId="0" borderId="0">
      <alignment vertical="center"/>
    </xf>
    <xf numFmtId="0" fontId="27" fillId="0" borderId="0">
      <alignment vertical="center"/>
    </xf>
    <xf numFmtId="0" fontId="9" fillId="0" borderId="0">
      <alignment horizontal="left" wrapText="1"/>
    </xf>
    <xf numFmtId="37" fontId="17" fillId="0" borderId="0" applyAlignment="0" applyProtection="0"/>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38" fontId="26"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pplyNumberFormat="0" applyFill="0" applyBorder="0" applyAlignment="0" applyProtection="0"/>
    <xf numFmtId="0" fontId="11" fillId="0" borderId="0"/>
    <xf numFmtId="0" fontId="22"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0" fontId="9" fillId="0" borderId="0">
      <alignment horizontal="left" wrapText="1"/>
    </xf>
    <xf numFmtId="0" fontId="9" fillId="0" borderId="0" applyNumberFormat="0" applyFill="0" applyBorder="0" applyAlignment="0" applyProtection="0"/>
    <xf numFmtId="0" fontId="22" fillId="0" borderId="0"/>
    <xf numFmtId="0" fontId="9" fillId="0" borderId="0"/>
    <xf numFmtId="0" fontId="9" fillId="0" borderId="0"/>
    <xf numFmtId="0" fontId="9"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pplyFont="0" applyFill="0" applyBorder="0" applyAlignment="0" applyProtection="0"/>
    <xf numFmtId="0" fontId="25" fillId="0" borderId="0"/>
    <xf numFmtId="0" fontId="11" fillId="0" borderId="0"/>
    <xf numFmtId="0" fontId="11" fillId="0" borderId="0"/>
    <xf numFmtId="0" fontId="11" fillId="0" borderId="0"/>
    <xf numFmtId="0" fontId="9" fillId="0" borderId="0"/>
    <xf numFmtId="0" fontId="9" fillId="0" borderId="0"/>
    <xf numFmtId="0" fontId="9" fillId="0" borderId="0"/>
    <xf numFmtId="0" fontId="11" fillId="0" borderId="0"/>
    <xf numFmtId="37" fontId="17" fillId="0" borderId="0" applyAlignment="0" applyProtection="0"/>
    <xf numFmtId="0" fontId="9" fillId="0" borderId="0"/>
    <xf numFmtId="0" fontId="9" fillId="0" borderId="0"/>
    <xf numFmtId="37" fontId="17" fillId="0" borderId="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28"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28"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29" fillId="0" borderId="0">
      <alignment horizontal="left" wrapText="1"/>
    </xf>
    <xf numFmtId="0" fontId="30" fillId="0" borderId="0">
      <alignment horizontal="left" wrapText="1"/>
    </xf>
    <xf numFmtId="0" fontId="30" fillId="0" borderId="0">
      <alignment horizontal="left" wrapText="1"/>
    </xf>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2" fillId="0" borderId="0"/>
    <xf numFmtId="0" fontId="9" fillId="0" borderId="0">
      <alignment horizontal="left" wrapText="1"/>
    </xf>
    <xf numFmtId="0" fontId="9" fillId="0" borderId="0">
      <alignment horizontal="left" wrapText="1"/>
    </xf>
    <xf numFmtId="0" fontId="11" fillId="0" borderId="0"/>
    <xf numFmtId="0" fontId="24" fillId="0" borderId="0"/>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12" fillId="0" borderId="0"/>
    <xf numFmtId="0" fontId="12" fillId="0" borderId="0"/>
    <xf numFmtId="0" fontId="12"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alignment horizontal="left" wrapText="1"/>
    </xf>
    <xf numFmtId="0" fontId="9" fillId="0" borderId="0"/>
    <xf numFmtId="0" fontId="31" fillId="0" borderId="0">
      <alignment vertical="center"/>
    </xf>
    <xf numFmtId="0" fontId="9" fillId="0" borderId="0"/>
    <xf numFmtId="0" fontId="9" fillId="0" borderId="0"/>
    <xf numFmtId="0" fontId="11" fillId="0" borderId="0"/>
    <xf numFmtId="0" fontId="9" fillId="0" borderId="0">
      <alignment horizontal="left" wrapText="1"/>
    </xf>
    <xf numFmtId="0" fontId="9" fillId="0" borderId="0"/>
    <xf numFmtId="0" fontId="24" fillId="0" borderId="0"/>
    <xf numFmtId="0" fontId="9" fillId="0" borderId="0"/>
    <xf numFmtId="0" fontId="11" fillId="0" borderId="0"/>
    <xf numFmtId="0" fontId="11" fillId="0" borderId="0"/>
    <xf numFmtId="0" fontId="12" fillId="0" borderId="0"/>
    <xf numFmtId="0" fontId="11" fillId="0" borderId="0"/>
    <xf numFmtId="0" fontId="9" fillId="0" borderId="0">
      <alignment horizontal="left" wrapText="1"/>
    </xf>
    <xf numFmtId="0" fontId="9" fillId="0" borderId="0"/>
    <xf numFmtId="0" fontId="9" fillId="0" borderId="0"/>
    <xf numFmtId="0" fontId="9" fillId="0" borderId="0"/>
    <xf numFmtId="0" fontId="25" fillId="0" borderId="0"/>
    <xf numFmtId="0" fontId="9" fillId="0" borderId="0">
      <alignment horizontal="left" wrapText="1"/>
    </xf>
    <xf numFmtId="0" fontId="9" fillId="0" borderId="0">
      <alignment horizontal="left" wrapText="1"/>
    </xf>
    <xf numFmtId="0" fontId="9" fillId="0" borderId="0"/>
    <xf numFmtId="0" fontId="22"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horizontal="left" wrapText="1"/>
    </xf>
    <xf numFmtId="0" fontId="9" fillId="0" borderId="0">
      <alignment horizontal="left" wrapText="1"/>
    </xf>
    <xf numFmtId="38" fontId="26" fillId="0" borderId="0" applyFont="0" applyFill="0" applyBorder="0" applyAlignment="0" applyProtection="0"/>
    <xf numFmtId="38" fontId="26" fillId="0" borderId="0" applyFont="0" applyFill="0" applyBorder="0" applyAlignment="0" applyProtection="0"/>
    <xf numFmtId="0" fontId="9" fillId="0" borderId="0" applyNumberFormat="0" applyFill="0" applyBorder="0" applyAlignment="0" applyProtection="0"/>
    <xf numFmtId="0" fontId="9" fillId="0" borderId="0"/>
    <xf numFmtId="0" fontId="11" fillId="0" borderId="0"/>
    <xf numFmtId="0" fontId="22" fillId="0" borderId="0"/>
    <xf numFmtId="0" fontId="9" fillId="0" borderId="0"/>
    <xf numFmtId="0" fontId="9" fillId="0" borderId="0"/>
    <xf numFmtId="0" fontId="12" fillId="0" borderId="0"/>
    <xf numFmtId="0" fontId="12" fillId="0" borderId="0"/>
    <xf numFmtId="0" fontId="25" fillId="0" borderId="0"/>
    <xf numFmtId="0" fontId="24"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25" fillId="0" borderId="0"/>
    <xf numFmtId="0" fontId="24" fillId="0" borderId="0"/>
    <xf numFmtId="0" fontId="24" fillId="0" borderId="0"/>
    <xf numFmtId="0" fontId="24" fillId="0" borderId="0"/>
    <xf numFmtId="0" fontId="25" fillId="0" borderId="0"/>
    <xf numFmtId="0" fontId="25"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9" fillId="0" borderId="0"/>
    <xf numFmtId="0" fontId="9" fillId="0" borderId="0"/>
    <xf numFmtId="0" fontId="9" fillId="0" borderId="0"/>
    <xf numFmtId="0" fontId="9" fillId="0" borderId="0"/>
    <xf numFmtId="0" fontId="9" fillId="4" borderId="0"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37" fontId="17" fillId="0" borderId="0" applyAlignment="0" applyProtection="0"/>
    <xf numFmtId="0" fontId="9" fillId="0" borderId="0"/>
    <xf numFmtId="0" fontId="11" fillId="0" borderId="0"/>
    <xf numFmtId="0" fontId="9" fillId="0" borderId="0"/>
    <xf numFmtId="0" fontId="9" fillId="0" borderId="0">
      <alignment horizontal="left" wrapText="1"/>
    </xf>
    <xf numFmtId="0" fontId="11" fillId="0" borderId="0"/>
    <xf numFmtId="37" fontId="17" fillId="0" borderId="0" applyAlignment="0" applyProtection="0"/>
    <xf numFmtId="0" fontId="12" fillId="0" borderId="0"/>
    <xf numFmtId="0" fontId="12" fillId="0" borderId="0"/>
    <xf numFmtId="0" fontId="12"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11" fillId="0" borderId="0"/>
    <xf numFmtId="0" fontId="11" fillId="0" borderId="0"/>
    <xf numFmtId="0" fontId="24" fillId="0" borderId="0"/>
    <xf numFmtId="0" fontId="11"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alignment horizontal="left" wrapText="1"/>
    </xf>
    <xf numFmtId="0" fontId="12" fillId="0" borderId="0"/>
    <xf numFmtId="0" fontId="9" fillId="0" borderId="0">
      <alignment horizontal="left" wrapText="1"/>
    </xf>
    <xf numFmtId="0" fontId="9" fillId="0" borderId="0"/>
    <xf numFmtId="38" fontId="26"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xf numFmtId="0" fontId="22" fillId="0" borderId="0"/>
    <xf numFmtId="0" fontId="9" fillId="0" borderId="0">
      <alignment horizontal="left" wrapText="1"/>
    </xf>
    <xf numFmtId="0" fontId="11" fillId="0" borderId="0"/>
    <xf numFmtId="0" fontId="9" fillId="0" borderId="0"/>
    <xf numFmtId="0" fontId="12" fillId="0" borderId="0"/>
    <xf numFmtId="0" fontId="9" fillId="0" borderId="0"/>
    <xf numFmtId="0" fontId="9" fillId="0" borderId="0"/>
    <xf numFmtId="0" fontId="33" fillId="0" borderId="0">
      <alignment vertical="top"/>
    </xf>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1"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11" fillId="0" borderId="0"/>
    <xf numFmtId="0" fontId="11" fillId="0" borderId="0"/>
    <xf numFmtId="0" fontId="11"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192" fontId="9" fillId="0" borderId="0" applyFont="0" applyFill="0" applyBorder="0" applyAlignment="0" applyProtection="0"/>
    <xf numFmtId="193" fontId="34" fillId="0" borderId="7" applyFont="0" applyFill="0" applyBorder="0" applyProtection="0">
      <alignment horizontal="right"/>
    </xf>
    <xf numFmtId="19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11" fillId="0" borderId="0"/>
    <xf numFmtId="0" fontId="11" fillId="0" borderId="0"/>
    <xf numFmtId="0" fontId="11"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37" fontId="17" fillId="0" borderId="0" applyAlignment="0" applyProtection="0"/>
    <xf numFmtId="0" fontId="9" fillId="0" borderId="0" applyFont="0" applyFill="0" applyBorder="0" applyAlignment="0" applyProtection="0"/>
    <xf numFmtId="37" fontId="17" fillId="0" borderId="0" applyAlignment="0" applyProtection="0"/>
    <xf numFmtId="0" fontId="11" fillId="0" borderId="0"/>
    <xf numFmtId="0" fontId="11"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9" fillId="0" borderId="0"/>
    <xf numFmtId="0" fontId="9" fillId="0" borderId="0"/>
    <xf numFmtId="0" fontId="9" fillId="0" borderId="0">
      <alignment horizontal="left" wrapText="1"/>
    </xf>
    <xf numFmtId="0" fontId="27" fillId="0" borderId="0">
      <alignment vertical="center"/>
    </xf>
    <xf numFmtId="0" fontId="9" fillId="0" borderId="0">
      <alignment horizontal="left" wrapText="1"/>
    </xf>
    <xf numFmtId="0" fontId="25" fillId="0" borderId="0"/>
    <xf numFmtId="0" fontId="11" fillId="0" borderId="0"/>
    <xf numFmtId="0" fontId="11" fillId="0" borderId="0"/>
    <xf numFmtId="0" fontId="11" fillId="0" borderId="0"/>
    <xf numFmtId="0" fontId="12"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xf numFmtId="0" fontId="9" fillId="0" borderId="0"/>
    <xf numFmtId="0" fontId="9" fillId="0" borderId="0"/>
    <xf numFmtId="0" fontId="22"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alignment horizontal="left" wrapText="1"/>
    </xf>
    <xf numFmtId="0" fontId="9" fillId="0" borderId="0">
      <alignment horizontal="left" wrapText="1"/>
    </xf>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9" fillId="0" borderId="0"/>
    <xf numFmtId="0" fontId="9" fillId="0" borderId="0">
      <alignment horizontal="left" wrapText="1"/>
    </xf>
    <xf numFmtId="0" fontId="9" fillId="0" borderId="0" applyFont="0" applyFill="0" applyBorder="0" applyAlignment="0" applyProtection="0"/>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4" fillId="0" borderId="7" applyNumberFormat="0" applyFill="0" applyAlignment="0" applyProtection="0"/>
    <xf numFmtId="0" fontId="36" fillId="0" borderId="8" applyNumberFormat="0" applyFill="0" applyProtection="0">
      <alignment horizontal="center"/>
    </xf>
    <xf numFmtId="0" fontId="36" fillId="0" borderId="0" applyNumberFormat="0" applyFill="0" applyBorder="0" applyProtection="0">
      <alignment horizontal="left"/>
    </xf>
    <xf numFmtId="0" fontId="37" fillId="0" borderId="0" applyNumberFormat="0" applyFill="0" applyBorder="0" applyProtection="0">
      <alignment horizontal="centerContinuous"/>
    </xf>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0" fillId="0" borderId="0"/>
    <xf numFmtId="41" fontId="9" fillId="0" borderId="0" applyFont="0" applyFill="0" applyBorder="0" applyAlignment="0" applyProtection="0"/>
    <xf numFmtId="195" fontId="9" fillId="0" borderId="0" applyFont="0" applyFill="0" applyBorder="0" applyAlignment="0" applyProtection="0"/>
    <xf numFmtId="196" fontId="9" fillId="0" borderId="0" applyFont="0" applyFill="0" applyBorder="0" applyAlignment="0" applyProtection="0"/>
    <xf numFmtId="0" fontId="9" fillId="0" borderId="0"/>
    <xf numFmtId="197" fontId="38" fillId="0" borderId="0">
      <alignment horizontal="right" vertical="center"/>
    </xf>
    <xf numFmtId="0" fontId="26" fillId="0" borderId="0"/>
    <xf numFmtId="9" fontId="9" fillId="0" borderId="0"/>
    <xf numFmtId="0" fontId="22" fillId="0" borderId="0"/>
    <xf numFmtId="0" fontId="22" fillId="0" borderId="0"/>
    <xf numFmtId="0" fontId="26" fillId="0" borderId="0"/>
    <xf numFmtId="0" fontId="26" fillId="0" borderId="0"/>
    <xf numFmtId="0" fontId="26" fillId="0" borderId="0"/>
    <xf numFmtId="2" fontId="26" fillId="0" borderId="0"/>
    <xf numFmtId="10" fontId="26" fillId="0" borderId="0"/>
    <xf numFmtId="2" fontId="26" fillId="0" borderId="0"/>
    <xf numFmtId="0" fontId="26" fillId="0" borderId="0"/>
    <xf numFmtId="0" fontId="26" fillId="0" borderId="0"/>
    <xf numFmtId="198" fontId="39" fillId="0" borderId="0" applyFont="0" applyFill="0" applyBorder="0" applyAlignment="0" applyProtection="0"/>
    <xf numFmtId="199" fontId="40" fillId="0" borderId="0" applyFont="0" applyBorder="0"/>
    <xf numFmtId="199"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1" fillId="5" borderId="0" applyNumberFormat="0" applyAlignment="0" applyProtection="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9" fillId="0" borderId="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200" fontId="10" fillId="0" borderId="0" applyFont="0" applyFill="0" applyBorder="0" applyAlignment="0" applyProtection="0">
      <protection locked="0"/>
    </xf>
    <xf numFmtId="201" fontId="39" fillId="0" borderId="9" applyFont="0" applyFill="0" applyBorder="0" applyAlignment="0" applyProtection="0">
      <alignment horizontal="right"/>
    </xf>
    <xf numFmtId="0" fontId="42" fillId="6" borderId="10" applyNumberFormat="0" applyAlignment="0" applyProtection="0"/>
    <xf numFmtId="202" fontId="43" fillId="0" borderId="0"/>
    <xf numFmtId="0" fontId="42" fillId="6" borderId="10" applyNumberFormat="0" applyAlignment="0" applyProtection="0"/>
    <xf numFmtId="0" fontId="42" fillId="6" borderId="10" applyNumberFormat="0" applyAlignment="0" applyProtection="0"/>
    <xf numFmtId="0" fontId="9" fillId="0" borderId="0"/>
    <xf numFmtId="0" fontId="44" fillId="7" borderId="0"/>
    <xf numFmtId="37" fontId="45" fillId="0" borderId="0">
      <alignment horizontal="center"/>
    </xf>
    <xf numFmtId="0" fontId="9" fillId="6" borderId="11">
      <alignment horizontal="center" wrapText="1"/>
    </xf>
    <xf numFmtId="0" fontId="9" fillId="0" borderId="0" applyNumberFormat="0"/>
    <xf numFmtId="0" fontId="9" fillId="3" borderId="0"/>
    <xf numFmtId="9" fontId="26" fillId="0" borderId="0" applyFont="0" applyFill="0" applyBorder="0" applyAlignment="0" applyProtection="0"/>
    <xf numFmtId="0" fontId="46" fillId="0" borderId="9" applyBorder="0"/>
    <xf numFmtId="43" fontId="47" fillId="0" borderId="9" applyNumberFormat="0" applyBorder="0"/>
    <xf numFmtId="43" fontId="47" fillId="0" borderId="9" applyNumberFormat="0" applyBorder="0"/>
    <xf numFmtId="43" fontId="47" fillId="0" borderId="9" applyNumberFormat="0" applyBorder="0"/>
    <xf numFmtId="0" fontId="9" fillId="0" borderId="12" applyFont="0" applyBorder="0"/>
    <xf numFmtId="41" fontId="17" fillId="0" borderId="0" applyFont="0" applyFill="0" applyBorder="0" applyAlignment="0" applyProtection="0"/>
    <xf numFmtId="203"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204" fontId="17" fillId="0" borderId="0" applyFont="0" applyFill="0" applyBorder="0" applyAlignment="0" applyProtection="0"/>
    <xf numFmtId="44" fontId="17" fillId="0" borderId="0" applyFont="0" applyFill="0" applyBorder="0" applyAlignment="0" applyProtection="0"/>
    <xf numFmtId="37" fontId="39" fillId="0" borderId="6" applyBorder="0" applyAlignment="0"/>
    <xf numFmtId="205" fontId="48" fillId="0" borderId="0" applyFont="0" applyFill="0" applyBorder="0" applyAlignment="0" applyProtection="0"/>
    <xf numFmtId="206" fontId="30" fillId="8" borderId="13">
      <alignment horizontal="center" vertical="center"/>
    </xf>
    <xf numFmtId="206" fontId="30" fillId="8" borderId="13">
      <alignment horizontal="center" vertical="center"/>
    </xf>
    <xf numFmtId="0" fontId="49" fillId="7" borderId="0" applyNumberFormat="0" applyBorder="0" applyAlignment="0" applyProtection="0"/>
    <xf numFmtId="0" fontId="26" fillId="0" borderId="0"/>
    <xf numFmtId="37" fontId="39" fillId="0" borderId="6" applyBorder="0" applyAlignment="0"/>
    <xf numFmtId="37" fontId="39" fillId="0" borderId="0" applyBorder="0" applyAlignment="0"/>
    <xf numFmtId="0" fontId="50" fillId="3" borderId="5">
      <alignment horizontal="center"/>
    </xf>
    <xf numFmtId="0" fontId="51" fillId="0" borderId="0">
      <alignment horizontal="center" wrapText="1"/>
      <protection locked="0"/>
    </xf>
    <xf numFmtId="0" fontId="52" fillId="3" borderId="14" applyNumberFormat="0" applyAlignment="0" applyProtection="0"/>
    <xf numFmtId="37" fontId="39" fillId="0" borderId="11"/>
    <xf numFmtId="0" fontId="9" fillId="0" borderId="0"/>
    <xf numFmtId="0" fontId="53" fillId="0" borderId="0"/>
    <xf numFmtId="0" fontId="39" fillId="9" borderId="0" applyNumberFormat="0" applyFont="0" applyBorder="0" applyAlignment="0" applyProtection="0"/>
    <xf numFmtId="207" fontId="19" fillId="0" borderId="11"/>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0" fontId="54" fillId="0" borderId="15" applyFont="0" applyBorder="0" applyAlignment="0">
      <alignment vertical="center"/>
    </xf>
    <xf numFmtId="3" fontId="28" fillId="0" borderId="16" applyNumberFormat="0" applyFill="0" applyBorder="0" applyAlignment="0" applyProtection="0">
      <alignment horizontal="left"/>
    </xf>
    <xf numFmtId="3" fontId="55" fillId="0" borderId="0" applyNumberFormat="0" applyFill="0" applyBorder="0" applyAlignment="0" applyProtection="0">
      <alignment horizontal="center"/>
    </xf>
    <xf numFmtId="3" fontId="28" fillId="0" borderId="16" applyNumberFormat="0" applyFill="0" applyBorder="0" applyAlignment="0" applyProtection="0">
      <alignment horizontal="left"/>
    </xf>
    <xf numFmtId="0" fontId="9" fillId="0" borderId="17" applyNumberFormat="0">
      <alignment horizontal="center" vertical="top" wrapText="1"/>
      <protection locked="0"/>
    </xf>
    <xf numFmtId="0" fontId="56" fillId="0" borderId="0" applyNumberFormat="0" applyFill="0" applyBorder="0" applyAlignment="0" applyProtection="0"/>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0" fontId="56" fillId="0" borderId="0" applyNumberFormat="0" applyFill="0" applyBorder="0" applyAlignment="0" applyProtection="0"/>
    <xf numFmtId="0" fontId="58" fillId="0" borderId="0" applyNumberFormat="0" applyFill="0" applyBorder="0" applyAlignment="0" applyProtection="0"/>
    <xf numFmtId="211" fontId="59" fillId="0" borderId="18"/>
    <xf numFmtId="0" fontId="60" fillId="0" borderId="9" applyNumberFormat="0" applyFill="0" applyAlignment="0" applyProtection="0"/>
    <xf numFmtId="212" fontId="10" fillId="0" borderId="0">
      <alignment horizontal="center"/>
    </xf>
    <xf numFmtId="15" fontId="61" fillId="0" borderId="0" applyNumberFormat="0">
      <alignment horizontal="center"/>
    </xf>
    <xf numFmtId="0" fontId="62" fillId="0" borderId="19"/>
    <xf numFmtId="38" fontId="63" fillId="0" borderId="9" applyNumberFormat="0" applyFont="0" applyFill="0" applyAlignment="0" applyProtection="0">
      <alignment horizontal="right"/>
    </xf>
    <xf numFmtId="0" fontId="25" fillId="0" borderId="20"/>
    <xf numFmtId="0" fontId="25" fillId="0" borderId="0"/>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0" fontId="51" fillId="0" borderId="21" applyNumberFormat="0" applyFont="0" applyFill="0" applyAlignment="0" applyProtection="0"/>
    <xf numFmtId="0" fontId="51" fillId="0" borderId="22" applyNumberFormat="0" applyFont="0" applyFill="0" applyAlignment="0" applyProtection="0"/>
    <xf numFmtId="38" fontId="63" fillId="0" borderId="9" applyNumberFormat="0" applyFont="0" applyFill="0" applyAlignment="0" applyProtection="0">
      <alignment horizontal="right"/>
    </xf>
    <xf numFmtId="3" fontId="49" fillId="6" borderId="0" applyNumberFormat="0" applyBorder="0" applyAlignment="0" applyProtection="0"/>
    <xf numFmtId="0" fontId="64" fillId="0" borderId="23" applyNumberFormat="0" applyFont="0" applyFill="0" applyAlignment="0" applyProtection="0"/>
    <xf numFmtId="0" fontId="64" fillId="0" borderId="24" applyNumberFormat="0" applyFont="0" applyFill="0" applyAlignment="0" applyProtection="0"/>
    <xf numFmtId="0" fontId="64" fillId="0" borderId="25" applyNumberFormat="0" applyFont="0" applyFill="0" applyAlignment="0" applyProtection="0"/>
    <xf numFmtId="0" fontId="65" fillId="0" borderId="10" applyNumberFormat="0" applyFont="0" applyFill="0" applyAlignment="0" applyProtection="0"/>
    <xf numFmtId="0" fontId="66" fillId="0" borderId="26"/>
    <xf numFmtId="0" fontId="67" fillId="0" borderId="27" applyFill="0" applyProtection="0">
      <alignment horizontal="right"/>
    </xf>
    <xf numFmtId="213" fontId="68" fillId="10" borderId="0" applyFont="0" applyFill="0" applyBorder="0" applyAlignment="0" applyProtection="0"/>
    <xf numFmtId="214" fontId="9" fillId="0" borderId="0" applyFont="0" applyFill="0" applyBorder="0" applyAlignment="0" applyProtection="0"/>
    <xf numFmtId="0" fontId="69" fillId="11" borderId="0"/>
    <xf numFmtId="0" fontId="69" fillId="12" borderId="0"/>
    <xf numFmtId="0" fontId="70" fillId="0" borderId="0"/>
    <xf numFmtId="0" fontId="70" fillId="0" borderId="0"/>
    <xf numFmtId="0" fontId="70" fillId="0" borderId="0"/>
    <xf numFmtId="0" fontId="69" fillId="13" borderId="0"/>
    <xf numFmtId="41" fontId="22" fillId="0" borderId="0" applyFill="0"/>
    <xf numFmtId="215" fontId="39" fillId="0" borderId="0">
      <alignment horizontal="center"/>
    </xf>
    <xf numFmtId="0" fontId="39" fillId="0" borderId="0" applyFill="0">
      <alignment horizontal="center"/>
    </xf>
    <xf numFmtId="41" fontId="60" fillId="0" borderId="19" applyFill="0"/>
    <xf numFmtId="0" fontId="9" fillId="0" borderId="0" applyFont="0" applyAlignment="0"/>
    <xf numFmtId="0" fontId="71" fillId="0" borderId="0" applyFill="0">
      <alignment vertical="top"/>
    </xf>
    <xf numFmtId="0" fontId="72" fillId="0" borderId="0" applyFill="0">
      <alignment horizontal="left" vertical="top"/>
    </xf>
    <xf numFmtId="41" fontId="60" fillId="0" borderId="28" applyFill="0"/>
    <xf numFmtId="0" fontId="9" fillId="0" borderId="0" applyNumberFormat="0" applyFont="0" applyAlignment="0"/>
    <xf numFmtId="0" fontId="71" fillId="0" borderId="0" applyFill="0">
      <alignment wrapText="1"/>
    </xf>
    <xf numFmtId="0" fontId="72" fillId="0" borderId="0" applyFill="0">
      <alignment horizontal="left" vertical="top" wrapText="1"/>
    </xf>
    <xf numFmtId="41" fontId="60" fillId="0" borderId="0" applyFill="0"/>
    <xf numFmtId="0" fontId="73" fillId="0" borderId="0" applyNumberFormat="0" applyFont="0" applyAlignment="0">
      <alignment horizontal="center"/>
    </xf>
    <xf numFmtId="0" fontId="74" fillId="0" borderId="0" applyFill="0">
      <alignment vertical="top" wrapText="1"/>
    </xf>
    <xf numFmtId="0" fontId="75" fillId="0" borderId="0" applyFill="0">
      <alignment horizontal="left" vertical="top" wrapText="1"/>
    </xf>
    <xf numFmtId="41" fontId="22" fillId="0" borderId="0" applyFill="0"/>
    <xf numFmtId="0" fontId="73" fillId="0" borderId="0" applyNumberFormat="0" applyFont="0" applyAlignment="0">
      <alignment horizontal="center"/>
    </xf>
    <xf numFmtId="0" fontId="76" fillId="0" borderId="0" applyFill="0">
      <alignment vertical="center" wrapText="1"/>
    </xf>
    <xf numFmtId="0" fontId="77" fillId="0" borderId="0">
      <alignment horizontal="left" vertical="center" wrapText="1"/>
    </xf>
    <xf numFmtId="41" fontId="22" fillId="0" borderId="0" applyFill="0"/>
    <xf numFmtId="0" fontId="73" fillId="0" borderId="0" applyNumberFormat="0" applyFont="0" applyAlignment="0">
      <alignment horizontal="center"/>
    </xf>
    <xf numFmtId="0" fontId="78" fillId="0" borderId="0" applyFill="0">
      <alignment horizontal="center" vertical="center" wrapText="1"/>
    </xf>
    <xf numFmtId="0" fontId="9" fillId="0" borderId="0" applyFill="0">
      <alignment horizontal="center" vertical="center" wrapText="1"/>
    </xf>
    <xf numFmtId="41" fontId="79" fillId="0" borderId="0" applyFill="0"/>
    <xf numFmtId="0" fontId="73" fillId="0" borderId="0" applyNumberFormat="0" applyFont="0" applyAlignment="0">
      <alignment horizontal="center"/>
    </xf>
    <xf numFmtId="0" fontId="80" fillId="0" borderId="0" applyFill="0">
      <alignment horizontal="center" vertical="center" wrapText="1"/>
    </xf>
    <xf numFmtId="0" fontId="81" fillId="0" borderId="0" applyFill="0">
      <alignment horizontal="center" vertical="center" wrapText="1"/>
    </xf>
    <xf numFmtId="41" fontId="79" fillId="0" borderId="0" applyFill="0"/>
    <xf numFmtId="0" fontId="73" fillId="0" borderId="0" applyNumberFormat="0" applyFont="0" applyAlignment="0">
      <alignment horizontal="center"/>
    </xf>
    <xf numFmtId="0" fontId="82" fillId="0" borderId="0">
      <alignment horizontal="center" wrapText="1"/>
    </xf>
    <xf numFmtId="0" fontId="83" fillId="0" borderId="0" applyFill="0">
      <alignment horizontal="center" wrapText="1"/>
    </xf>
    <xf numFmtId="216" fontId="39" fillId="14" borderId="5"/>
    <xf numFmtId="197" fontId="10" fillId="0" borderId="0" applyFill="0" applyBorder="0" applyAlignment="0"/>
    <xf numFmtId="211" fontId="53" fillId="0" borderId="0" applyFill="0" applyBorder="0" applyAlignment="0"/>
    <xf numFmtId="217" fontId="53" fillId="0" borderId="0" applyFill="0" applyBorder="0" applyAlignment="0"/>
    <xf numFmtId="218" fontId="9" fillId="0" borderId="0" applyFill="0" applyBorder="0" applyAlignment="0"/>
    <xf numFmtId="219" fontId="26"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37" fontId="9" fillId="15" borderId="11" applyFill="0" applyBorder="0"/>
    <xf numFmtId="183" fontId="9" fillId="0" borderId="0" applyFill="0" applyBorder="0"/>
    <xf numFmtId="39" fontId="9" fillId="0" borderId="0" applyFill="0" applyBorder="0"/>
    <xf numFmtId="221" fontId="9" fillId="0" borderId="0" applyFill="0" applyBorder="0"/>
    <xf numFmtId="222" fontId="9" fillId="0" borderId="0" applyFill="0" applyBorder="0"/>
    <xf numFmtId="223" fontId="9" fillId="0" borderId="0" applyFill="0" applyBorder="0"/>
    <xf numFmtId="224" fontId="9" fillId="0" borderId="0" applyFill="0" applyBorder="0"/>
    <xf numFmtId="225" fontId="9" fillId="0" borderId="0" applyFill="0" applyBorder="0"/>
    <xf numFmtId="226" fontId="9" fillId="0" borderId="0" applyFill="0" applyBorder="0"/>
    <xf numFmtId="204" fontId="9" fillId="0" borderId="5" applyFill="0" applyBorder="0"/>
    <xf numFmtId="9" fontId="9" fillId="0" borderId="0" applyFill="0" applyBorder="0"/>
    <xf numFmtId="175" fontId="9" fillId="0" borderId="0" applyFill="0" applyBorder="0"/>
    <xf numFmtId="10" fontId="9" fillId="0" borderId="0" applyFill="0" applyBorder="0"/>
    <xf numFmtId="3" fontId="84" fillId="0" borderId="0" applyNumberFormat="0" applyFill="0" applyBorder="0" applyAlignment="0" applyProtection="0"/>
    <xf numFmtId="208" fontId="85" fillId="0" borderId="0" applyFont="0" applyFill="0" applyBorder="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10" fillId="0" borderId="0" applyNumberFormat="0" applyProtection="0"/>
    <xf numFmtId="0" fontId="10" fillId="0" borderId="0" applyNumberFormat="0" applyProtection="0"/>
    <xf numFmtId="49" fontId="9" fillId="0" borderId="0">
      <alignment horizontal="left"/>
      <protection locked="0"/>
    </xf>
    <xf numFmtId="49" fontId="9" fillId="0" borderId="0">
      <alignment horizontal="left"/>
      <protection locked="0"/>
    </xf>
    <xf numFmtId="49" fontId="9" fillId="0" borderId="0">
      <alignment horizontal="left"/>
      <protection locked="0"/>
    </xf>
    <xf numFmtId="0" fontId="9" fillId="0" borderId="0" applyNumberFormat="0" applyFont="0" applyFill="0" applyBorder="0">
      <alignment horizontal="center"/>
    </xf>
    <xf numFmtId="39" fontId="9" fillId="0" borderId="0" applyFill="0" applyBorder="0">
      <alignment horizontal="center"/>
    </xf>
    <xf numFmtId="0" fontId="30" fillId="0" borderId="0" applyFill="0" applyBorder="0" applyProtection="0">
      <alignment horizontal="center"/>
      <protection locked="0"/>
    </xf>
    <xf numFmtId="0" fontId="39" fillId="0" borderId="0" applyFont="0" applyFill="0" applyBorder="0" applyAlignment="0" applyProtection="0"/>
    <xf numFmtId="0" fontId="39" fillId="0" borderId="0" applyFont="0" applyFill="0" applyBorder="0" applyAlignment="0" applyProtection="0"/>
    <xf numFmtId="8" fontId="9" fillId="0" borderId="29" applyFont="0" applyFill="0" applyBorder="0" applyProtection="0">
      <alignment horizontal="right"/>
    </xf>
    <xf numFmtId="227" fontId="86" fillId="0" borderId="0"/>
    <xf numFmtId="1" fontId="87" fillId="0" borderId="0"/>
    <xf numFmtId="0" fontId="9" fillId="0" borderId="0"/>
    <xf numFmtId="0" fontId="9" fillId="0" borderId="0"/>
    <xf numFmtId="0" fontId="9" fillId="0" borderId="0"/>
    <xf numFmtId="0" fontId="9" fillId="0" borderId="11" applyNumberFormat="0">
      <alignment horizontal="center"/>
      <protection locked="0"/>
    </xf>
    <xf numFmtId="0" fontId="88" fillId="0" borderId="0"/>
    <xf numFmtId="0" fontId="39" fillId="0" borderId="0" applyNumberFormat="0" applyFill="0" applyBorder="0" applyAlignment="0" applyProtection="0"/>
    <xf numFmtId="0" fontId="8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228" fontId="90" fillId="0" borderId="0" applyFont="0" applyFill="0" applyBorder="0" applyAlignment="0" applyProtection="0">
      <alignment horizontal="left" vertical="center"/>
    </xf>
    <xf numFmtId="0" fontId="49" fillId="17" borderId="30" applyFont="0" applyFill="0" applyBorder="0"/>
    <xf numFmtId="0" fontId="39" fillId="0" borderId="31"/>
    <xf numFmtId="0" fontId="91" fillId="0" borderId="9" applyNumberFormat="0" applyFill="0" applyBorder="0" applyAlignment="0" applyProtection="0">
      <alignment horizontal="center"/>
    </xf>
    <xf numFmtId="49" fontId="9" fillId="0" borderId="11" applyFont="0">
      <alignment horizontal="center" wrapText="1"/>
    </xf>
    <xf numFmtId="38" fontId="92" fillId="0" borderId="0" applyNumberFormat="0" applyFill="0" applyBorder="0" applyAlignment="0" applyProtection="0">
      <protection locked="0"/>
    </xf>
    <xf numFmtId="38" fontId="93" fillId="0" borderId="0" applyNumberFormat="0" applyFill="0" applyBorder="0" applyAlignment="0" applyProtection="0">
      <protection locked="0"/>
    </xf>
    <xf numFmtId="0" fontId="39" fillId="0" borderId="0" applyNumberFormat="0" applyFill="0" applyBorder="0" applyProtection="0">
      <alignment horizontal="center" wrapText="1"/>
    </xf>
    <xf numFmtId="0" fontId="26" fillId="0" borderId="0">
      <alignment horizontal="center" wrapText="1"/>
      <protection hidden="1"/>
    </xf>
    <xf numFmtId="38" fontId="94" fillId="0" borderId="0" applyNumberFormat="0" applyFill="0" applyBorder="0" applyAlignment="0" applyProtection="0">
      <protection locked="0"/>
    </xf>
    <xf numFmtId="4" fontId="49" fillId="18" borderId="30" applyNumberFormat="0" applyProtection="0">
      <alignment horizontal="right" wrapText="1"/>
    </xf>
    <xf numFmtId="229" fontId="95" fillId="0" borderId="0">
      <alignment horizontal="right"/>
    </xf>
    <xf numFmtId="230" fontId="9" fillId="0" borderId="0">
      <alignment horizontal="right"/>
    </xf>
    <xf numFmtId="230" fontId="9" fillId="0" borderId="0">
      <alignment horizontal="right"/>
    </xf>
    <xf numFmtId="38" fontId="26" fillId="0" borderId="0" applyFont="0" applyFill="0" applyBorder="0" applyAlignment="0" applyProtection="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08" fontId="10" fillId="0" borderId="0" applyFont="0" applyFill="0" applyBorder="0" applyAlignment="0" applyProtection="0">
      <protection locked="0"/>
    </xf>
    <xf numFmtId="40" fontId="10" fillId="0" borderId="0" applyFont="0" applyFill="0" applyBorder="0" applyAlignment="0" applyProtection="0">
      <protection locked="0"/>
    </xf>
    <xf numFmtId="232" fontId="19" fillId="0" borderId="0" applyFont="0" applyFill="0" applyBorder="0" applyProtection="0"/>
    <xf numFmtId="233" fontId="19" fillId="0" borderId="0" applyFont="0" applyFill="0" applyBorder="0" applyProtection="0"/>
    <xf numFmtId="41" fontId="9" fillId="0" borderId="0" applyFont="0" applyFill="0" applyBorder="0" applyAlignment="0" applyProtection="0"/>
    <xf numFmtId="42" fontId="26" fillId="0" borderId="0" applyFont="0" applyFill="0" applyBorder="0" applyAlignment="0" applyProtection="0"/>
    <xf numFmtId="0" fontId="97" fillId="0" borderId="0" applyFont="0" applyFill="0" applyBorder="0" applyAlignment="0" applyProtection="0">
      <alignment horizontal="right"/>
    </xf>
    <xf numFmtId="39" fontId="97" fillId="0" borderId="0" applyFont="0" applyFill="0" applyBorder="0" applyAlignment="0" applyProtection="0">
      <alignment horizontal="right"/>
    </xf>
    <xf numFmtId="234" fontId="9" fillId="0" borderId="0" applyFont="0" applyFill="0" applyBorder="0" applyAlignment="0" applyProtection="0">
      <alignment horizontal="right"/>
    </xf>
    <xf numFmtId="235" fontId="10" fillId="0" borderId="0" applyFont="0" applyFill="0" applyBorder="0" applyAlignment="0" applyProtection="0"/>
    <xf numFmtId="236" fontId="98" fillId="0" borderId="0" applyFont="0" applyFill="0" applyBorder="0" applyAlignment="0" applyProtection="0"/>
    <xf numFmtId="237" fontId="98" fillId="0" borderId="0" applyFont="0" applyFill="0" applyBorder="0" applyAlignment="0" applyProtection="0"/>
    <xf numFmtId="238" fontId="30" fillId="0" borderId="0" applyFont="0" applyFill="0" applyBorder="0" applyAlignment="0" applyProtection="0">
      <protection locked="0"/>
    </xf>
    <xf numFmtId="0" fontId="99" fillId="0" borderId="0" applyFont="0" applyFill="0" applyBorder="0" applyAlignment="0" applyProtection="0">
      <alignment horizontal="right"/>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0" fontId="9" fillId="0" borderId="0" applyFont="0" applyFill="0" applyBorder="0" applyProtection="0">
      <alignment horizontal="right"/>
    </xf>
    <xf numFmtId="37" fontId="101" fillId="0" borderId="0" applyFont="0" applyFill="0" applyBorder="0" applyAlignment="0" applyProtection="0"/>
    <xf numFmtId="0" fontId="9" fillId="0" borderId="0" applyFont="0" applyFill="0" applyBorder="0" applyAlignment="0" applyProtection="0"/>
    <xf numFmtId="239" fontId="10" fillId="0" borderId="0"/>
    <xf numFmtId="240" fontId="9" fillId="0" borderId="0" applyFont="0" applyFill="0" applyBorder="0" applyAlignment="0" applyProtection="0"/>
    <xf numFmtId="211" fontId="58" fillId="0" borderId="32"/>
    <xf numFmtId="211" fontId="58" fillId="0" borderId="32"/>
    <xf numFmtId="0" fontId="9" fillId="0" borderId="0">
      <protection locked="0"/>
    </xf>
    <xf numFmtId="0" fontId="102" fillId="0" borderId="0"/>
    <xf numFmtId="0" fontId="25" fillId="0" borderId="0"/>
    <xf numFmtId="211" fontId="25" fillId="0" borderId="0"/>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3" fontId="103" fillId="0" borderId="0" applyFont="0" applyFill="0" applyBorder="0" applyAlignment="0" applyProtection="0"/>
    <xf numFmtId="242" fontId="9" fillId="0" borderId="0" applyFont="0" applyFill="0" applyBorder="0" applyAlignment="0" applyProtection="0">
      <alignment horizontal="left"/>
    </xf>
    <xf numFmtId="0" fontId="102" fillId="0" borderId="0"/>
    <xf numFmtId="0" fontId="25" fillId="0" borderId="0"/>
    <xf numFmtId="0" fontId="25" fillId="0" borderId="0"/>
    <xf numFmtId="242" fontId="9" fillId="0" borderId="0" applyFont="0" applyFill="0" applyBorder="0" applyAlignment="0" applyProtection="0">
      <alignment horizontal="left"/>
    </xf>
    <xf numFmtId="242" fontId="9" fillId="0" borderId="0" applyFont="0" applyFill="0" applyBorder="0" applyAlignment="0" applyProtection="0">
      <alignment horizontal="left"/>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pplyAlignment="0">
      <alignment horizontal="left"/>
    </xf>
    <xf numFmtId="243" fontId="9" fillId="0" borderId="0" applyFont="0" applyFill="0" applyBorder="0" applyAlignment="0" applyProtection="0">
      <alignment horizontal="left"/>
    </xf>
    <xf numFmtId="244" fontId="9" fillId="0" borderId="0" applyFont="0" applyFill="0" applyBorder="0" applyAlignment="0" applyProtection="0">
      <alignment horizontal="left"/>
    </xf>
    <xf numFmtId="244" fontId="9" fillId="0" borderId="0" applyFont="0" applyFill="0" applyBorder="0" applyAlignment="0" applyProtection="0">
      <alignment horizontal="left"/>
    </xf>
    <xf numFmtId="245" fontId="9" fillId="0" borderId="0">
      <alignment horizontal="right"/>
    </xf>
    <xf numFmtId="246" fontId="9" fillId="0" borderId="0">
      <alignment horizontal="right"/>
    </xf>
    <xf numFmtId="0" fontId="104" fillId="0" borderId="31" applyBorder="0" applyProtection="0"/>
    <xf numFmtId="0" fontId="105" fillId="19" borderId="0">
      <alignment horizontal="center" vertical="center" wrapText="1"/>
    </xf>
    <xf numFmtId="0" fontId="106" fillId="0" borderId="0" applyFill="0" applyBorder="0" applyAlignment="0" applyProtection="0">
      <protection locked="0"/>
    </xf>
    <xf numFmtId="0" fontId="105" fillId="19" borderId="0">
      <alignment horizontal="center" vertical="center" wrapText="1"/>
    </xf>
    <xf numFmtId="211" fontId="107" fillId="0" borderId="0" applyFill="0" applyBorder="0">
      <alignment horizontal="left"/>
    </xf>
    <xf numFmtId="10" fontId="9" fillId="0" borderId="0"/>
    <xf numFmtId="0" fontId="108" fillId="0" borderId="0" applyNumberFormat="0" applyAlignment="0">
      <alignment horizontal="left"/>
    </xf>
    <xf numFmtId="0" fontId="27" fillId="0" borderId="0" applyNumberFormat="0" applyAlignment="0"/>
    <xf numFmtId="0" fontId="109" fillId="0" borderId="11" applyNumberFormat="0" applyFill="0" applyBorder="0" applyAlignment="0" applyProtection="0"/>
    <xf numFmtId="0" fontId="110" fillId="17" borderId="33" applyNumberFormat="0" applyFill="0" applyBorder="0" applyAlignment="0" applyProtection="0">
      <alignment horizontal="center" textRotation="255"/>
    </xf>
    <xf numFmtId="247" fontId="9" fillId="0" borderId="0" applyFill="0" applyBorder="0">
      <alignment horizontal="right"/>
      <protection locked="0"/>
    </xf>
    <xf numFmtId="0" fontId="111" fillId="0" borderId="34"/>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211" fontId="112" fillId="0" borderId="0"/>
    <xf numFmtId="211" fontId="112" fillId="0" borderId="0"/>
    <xf numFmtId="248" fontId="39" fillId="0" borderId="35" applyFont="0" applyFill="0" applyBorder="0" applyAlignment="0" applyProtection="0"/>
    <xf numFmtId="6" fontId="10" fillId="0" borderId="0" applyFont="0" applyFill="0" applyBorder="0" applyAlignment="0" applyProtection="0">
      <protection locked="0"/>
    </xf>
    <xf numFmtId="8" fontId="10" fillId="0" borderId="0" applyFont="0" applyFill="0" applyBorder="0" applyAlignment="0" applyProtection="0">
      <protection locked="0"/>
    </xf>
    <xf numFmtId="249" fontId="19" fillId="0" borderId="0" applyFont="0" applyFill="0" applyBorder="0" applyProtection="0"/>
    <xf numFmtId="250" fontId="19" fillId="0" borderId="0" applyFont="0" applyFill="0" applyBorder="0" applyProtection="0"/>
    <xf numFmtId="6" fontId="39" fillId="0" borderId="0">
      <alignment horizontal="center"/>
    </xf>
    <xf numFmtId="211" fontId="53" fillId="0" borderId="0" applyFont="0" applyFill="0" applyBorder="0" applyAlignment="0" applyProtection="0"/>
    <xf numFmtId="0" fontId="113" fillId="0" borderId="0" applyFont="0" applyFill="0" applyBorder="0" applyAlignment="0" applyProtection="0"/>
    <xf numFmtId="8" fontId="114" fillId="0" borderId="36">
      <protection locked="0"/>
    </xf>
    <xf numFmtId="251" fontId="9" fillId="0" borderId="0" applyFont="0" applyFill="0" applyBorder="0" applyAlignment="0" applyProtection="0">
      <alignment horizontal="right"/>
    </xf>
    <xf numFmtId="252" fontId="98" fillId="0" borderId="0" applyFont="0" applyFill="0" applyBorder="0" applyAlignment="0" applyProtection="0"/>
    <xf numFmtId="253" fontId="98" fillId="0" borderId="0" applyFont="0" applyFill="0" applyBorder="0" applyAlignment="0" applyProtection="0"/>
    <xf numFmtId="254" fontId="98" fillId="0" borderId="0" applyFont="0" applyFill="0" applyBorder="0" applyAlignment="0" applyProtection="0"/>
    <xf numFmtId="255" fontId="30" fillId="0" borderId="0" applyFont="0" applyFill="0" applyBorder="0" applyAlignment="0" applyProtection="0">
      <protection locked="0"/>
    </xf>
    <xf numFmtId="0" fontId="99" fillId="0" borderId="0" applyFont="0" applyFill="0" applyBorder="0" applyAlignment="0" applyProtection="0">
      <alignment horizontal="right"/>
    </xf>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8" fontId="26" fillId="7" borderId="0" applyFont="0" applyFill="0" applyBorder="0" applyAlignment="0" applyProtection="0"/>
    <xf numFmtId="8" fontId="26" fillId="7" borderId="0" applyFont="0" applyFill="0" applyBorder="0" applyAlignment="0" applyProtection="0"/>
    <xf numFmtId="256" fontId="115" fillId="0" borderId="0" applyFont="0" applyFill="0" applyBorder="0" applyAlignment="0" applyProtection="0"/>
    <xf numFmtId="257" fontId="9" fillId="0" borderId="0" applyFont="0" applyFill="0" applyBorder="0" applyAlignment="0" applyProtection="0"/>
    <xf numFmtId="0" fontId="39" fillId="0" borderId="35" applyFont="0" applyFill="0" applyBorder="0" applyAlignment="0" applyProtection="0"/>
    <xf numFmtId="0" fontId="9" fillId="0" borderId="0">
      <protection locked="0"/>
    </xf>
    <xf numFmtId="258" fontId="9" fillId="0" borderId="0" applyFont="0" applyFill="0" applyBorder="0" applyAlignment="0" applyProtection="0">
      <alignment horizontal="left"/>
    </xf>
    <xf numFmtId="204" fontId="9" fillId="0" borderId="0" applyFont="0" applyFill="0" applyBorder="0" applyAlignment="0" applyProtection="0">
      <alignment horizontal="left"/>
    </xf>
    <xf numFmtId="204" fontId="9" fillId="0" borderId="0" applyFont="0" applyFill="0" applyBorder="0" applyAlignment="0" applyProtection="0">
      <alignment horizontal="left"/>
    </xf>
    <xf numFmtId="259" fontId="99" fillId="0" borderId="0" applyFill="0" applyBorder="0" applyProtection="0">
      <alignment vertical="center"/>
    </xf>
    <xf numFmtId="260" fontId="9" fillId="0" borderId="0" applyFill="0" applyBorder="0">
      <alignment horizontal="right"/>
    </xf>
    <xf numFmtId="197" fontId="9" fillId="7" borderId="0"/>
    <xf numFmtId="0" fontId="116" fillId="0" borderId="0" applyNumberFormat="0" applyFill="0" applyBorder="0" applyAlignment="0" applyProtection="0">
      <alignment horizontal="left"/>
    </xf>
    <xf numFmtId="0" fontId="117" fillId="0" borderId="0" applyNumberFormat="0" applyFill="0" applyBorder="0" applyAlignment="0" applyProtection="0">
      <alignment horizontal="left"/>
    </xf>
    <xf numFmtId="0" fontId="116" fillId="0" borderId="0" applyNumberFormat="0" applyFill="0" applyBorder="0" applyAlignment="0" applyProtection="0">
      <alignment horizontal="left"/>
    </xf>
    <xf numFmtId="0" fontId="118" fillId="0" borderId="0" applyNumberFormat="0" applyFill="0" applyBorder="0" applyAlignment="0" applyProtection="0">
      <alignment horizontal="right"/>
    </xf>
    <xf numFmtId="44" fontId="9" fillId="0" borderId="0" applyFont="0" applyFill="0" applyBorder="0" applyAlignment="0" applyProtection="0"/>
    <xf numFmtId="261" fontId="9" fillId="0" borderId="0" applyFont="0" applyFill="0" applyBorder="0" applyAlignment="0" applyProtection="0"/>
    <xf numFmtId="262" fontId="9" fillId="0" borderId="0" applyFont="0" applyFill="0" applyBorder="0" applyAlignment="0" applyProtection="0"/>
    <xf numFmtId="263" fontId="9" fillId="0" borderId="0" applyFont="0" applyFill="0" applyBorder="0" applyAlignment="0" applyProtection="0"/>
    <xf numFmtId="264" fontId="9" fillId="0" borderId="0" applyNumberFormat="0">
      <alignment horizontal="right"/>
    </xf>
    <xf numFmtId="239" fontId="9" fillId="0" borderId="11"/>
    <xf numFmtId="265" fontId="9" fillId="0" borderId="11">
      <alignment horizontal="left"/>
    </xf>
    <xf numFmtId="266" fontId="9" fillId="0" borderId="0" applyFont="0" applyFill="0" applyBorder="0" applyAlignment="0" applyProtection="0"/>
    <xf numFmtId="266" fontId="9" fillId="0" borderId="0" applyFont="0" applyFill="0" applyBorder="0" applyAlignment="0" applyProtection="0"/>
    <xf numFmtId="266" fontId="9" fillId="0" borderId="0" applyFont="0" applyFill="0" applyBorder="0" applyAlignment="0" applyProtection="0"/>
    <xf numFmtId="0" fontId="9" fillId="0" borderId="0">
      <protection locked="0"/>
    </xf>
    <xf numFmtId="0" fontId="25" fillId="0" borderId="0"/>
    <xf numFmtId="15" fontId="49" fillId="0" borderId="0" applyFill="0" applyBorder="0" applyAlignment="0"/>
    <xf numFmtId="267" fontId="49" fillId="3" borderId="0" applyFont="0" applyFill="0" applyBorder="0" applyAlignment="0" applyProtection="0"/>
    <xf numFmtId="268" fontId="119" fillId="3" borderId="37" applyFont="0" applyFill="0" applyBorder="0" applyAlignment="0" applyProtection="0"/>
    <xf numFmtId="208" fontId="39" fillId="3" borderId="0" applyFont="0" applyFill="0" applyBorder="0" applyAlignment="0" applyProtection="0"/>
    <xf numFmtId="17" fontId="49" fillId="0" borderId="0" applyFill="0" applyBorder="0">
      <alignment horizontal="right"/>
    </xf>
    <xf numFmtId="269" fontId="49" fillId="0" borderId="9"/>
    <xf numFmtId="270" fontId="3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271" fontId="9" fillId="0" borderId="0" applyFont="0" applyFill="0" applyBorder="0" applyAlignment="0" applyProtection="0"/>
    <xf numFmtId="14" fontId="39" fillId="0" borderId="0" applyFont="0" applyFill="0" applyBorder="0" applyAlignment="0" applyProtection="0"/>
    <xf numFmtId="14" fontId="33" fillId="0" borderId="0" applyFill="0" applyBorder="0" applyAlignment="0"/>
    <xf numFmtId="14" fontId="50" fillId="0" borderId="0" applyFont="0" applyFill="0" applyBorder="0" applyAlignment="0"/>
    <xf numFmtId="14" fontId="9" fillId="0" borderId="0" applyFill="0" applyBorder="0">
      <alignment horizontal="center"/>
    </xf>
    <xf numFmtId="268" fontId="49" fillId="0" borderId="0" applyFill="0" applyBorder="0">
      <alignment horizontal="right"/>
    </xf>
    <xf numFmtId="272" fontId="9" fillId="0" borderId="0" applyFont="0" applyFill="0" applyBorder="0" applyAlignment="0" applyProtection="0"/>
    <xf numFmtId="17" fontId="120" fillId="3" borderId="0">
      <alignment horizontal="center"/>
      <protection locked="0"/>
    </xf>
    <xf numFmtId="273" fontId="51" fillId="0" borderId="0" applyFont="0" applyFill="0" applyBorder="0" applyAlignment="0" applyProtection="0">
      <alignment horizontal="center" vertical="center"/>
    </xf>
    <xf numFmtId="273" fontId="51" fillId="0" borderId="0" applyFont="0" applyFill="0" applyBorder="0" applyAlignment="0" applyProtection="0">
      <alignment horizontal="center" vertical="center"/>
    </xf>
    <xf numFmtId="14" fontId="85" fillId="0" borderId="0" applyFont="0" applyFill="0" applyBorder="0" applyAlignment="0" applyProtection="0">
      <alignment horizontal="center"/>
    </xf>
    <xf numFmtId="274" fontId="85" fillId="0" borderId="0" applyFont="0" applyFill="0" applyBorder="0" applyAlignment="0" applyProtection="0">
      <alignment horizontal="center"/>
    </xf>
    <xf numFmtId="0" fontId="66" fillId="0" borderId="38"/>
    <xf numFmtId="1" fontId="30" fillId="18" borderId="11">
      <alignment horizontal="center" wrapText="1"/>
    </xf>
    <xf numFmtId="39" fontId="9" fillId="6" borderId="11" applyNumberFormat="0">
      <alignment horizontal="center"/>
    </xf>
    <xf numFmtId="0" fontId="9" fillId="0" borderId="0"/>
    <xf numFmtId="275" fontId="86" fillId="0" borderId="0"/>
    <xf numFmtId="0" fontId="26" fillId="20" borderId="0"/>
    <xf numFmtId="0" fontId="121" fillId="7" borderId="0" applyNumberFormat="0" applyBorder="0" applyAlignment="0" applyProtection="0"/>
    <xf numFmtId="38" fontId="26" fillId="0" borderId="39">
      <alignment vertical="center"/>
    </xf>
    <xf numFmtId="276" fontId="9" fillId="0" borderId="0" applyFont="0" applyFill="0" applyBorder="0" applyAlignment="0" applyProtection="0"/>
    <xf numFmtId="277" fontId="9" fillId="0" borderId="0" applyFont="0" applyFill="0" applyBorder="0" applyAlignment="0" applyProtection="0"/>
    <xf numFmtId="1" fontId="55" fillId="0" borderId="40" applyNumberFormat="0">
      <alignment horizontal="center"/>
    </xf>
    <xf numFmtId="278" fontId="57" fillId="0" borderId="40">
      <alignment horizontal="center"/>
    </xf>
    <xf numFmtId="0" fontId="122" fillId="0" borderId="0">
      <protection locked="0"/>
    </xf>
    <xf numFmtId="0" fontId="123" fillId="0" borderId="0">
      <alignment horizontal="left" indent="1"/>
    </xf>
    <xf numFmtId="279" fontId="9" fillId="0" borderId="0"/>
    <xf numFmtId="280" fontId="9" fillId="0" borderId="0"/>
    <xf numFmtId="281" fontId="9" fillId="0" borderId="0"/>
    <xf numFmtId="281" fontId="124" fillId="21" borderId="0"/>
    <xf numFmtId="282" fontId="64" fillId="0" borderId="0" applyFont="0" applyFill="0" applyBorder="0" applyProtection="0"/>
    <xf numFmtId="283" fontId="64" fillId="0" borderId="0" applyFont="0" applyFill="0" applyBorder="0" applyProtection="0"/>
    <xf numFmtId="284" fontId="64" fillId="0" borderId="0" applyFont="0" applyFill="0" applyBorder="0" applyProtection="0"/>
    <xf numFmtId="279" fontId="9" fillId="0" borderId="0"/>
    <xf numFmtId="0" fontId="9" fillId="0" borderId="0" applyFill="0" applyBorder="0" applyProtection="0">
      <alignment horizontal="right"/>
    </xf>
    <xf numFmtId="0" fontId="9" fillId="0" borderId="0" applyFill="0" applyBorder="0" applyProtection="0">
      <alignment horizontal="right"/>
    </xf>
    <xf numFmtId="0" fontId="9" fillId="0" borderId="0" applyFill="0" applyBorder="0" applyProtection="0">
      <alignment horizontal="right"/>
    </xf>
    <xf numFmtId="0" fontId="58" fillId="0" borderId="0" applyFont="0" applyFill="0" applyBorder="0" applyAlignment="0" applyProtection="0"/>
    <xf numFmtId="6" fontId="51" fillId="0" borderId="0" applyFont="0" applyFill="0" applyBorder="0" applyAlignment="0" applyProtection="0"/>
    <xf numFmtId="197" fontId="9" fillId="0" borderId="41" applyNumberFormat="0" applyFont="0" applyFill="0" applyAlignment="0" applyProtection="0"/>
    <xf numFmtId="0" fontId="66" fillId="0" borderId="38"/>
    <xf numFmtId="285" fontId="125" fillId="0" borderId="28" applyNumberFormat="0" applyBorder="0"/>
    <xf numFmtId="286" fontId="39" fillId="10" borderId="0" applyNumberFormat="0" applyBorder="0" applyAlignment="0" applyProtection="0">
      <alignment horizontal="right"/>
    </xf>
    <xf numFmtId="217" fontId="9" fillId="7" borderId="11">
      <alignment horizontal="center"/>
    </xf>
    <xf numFmtId="0" fontId="126" fillId="22" borderId="11">
      <protection locked="0"/>
    </xf>
    <xf numFmtId="287" fontId="127" fillId="0" borderId="42">
      <protection locked="0"/>
    </xf>
    <xf numFmtId="0" fontId="9" fillId="0" borderId="0" applyFont="0" applyBorder="0">
      <alignment horizontal="left" vertical="center" indent="1"/>
    </xf>
    <xf numFmtId="0" fontId="128" fillId="0" borderId="0">
      <protection locked="0"/>
    </xf>
    <xf numFmtId="0" fontId="128" fillId="0" borderId="0">
      <protection locked="0"/>
    </xf>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0" fontId="129" fillId="0" borderId="0" applyNumberFormat="0" applyAlignment="0">
      <alignment horizontal="left"/>
    </xf>
    <xf numFmtId="17" fontId="130" fillId="23" borderId="0">
      <alignment horizontal="left"/>
    </xf>
    <xf numFmtId="0" fontId="9" fillId="24" borderId="0" applyNumberFormat="0" applyBorder="0" applyAlignment="0" applyProtection="0"/>
    <xf numFmtId="0" fontId="131" fillId="25" borderId="0" applyNumberFormat="0" applyBorder="0" applyAlignment="0">
      <protection locked="0"/>
    </xf>
    <xf numFmtId="0" fontId="132" fillId="24" borderId="0" applyNumberFormat="0" applyBorder="0" applyAlignment="0">
      <protection locked="0"/>
    </xf>
    <xf numFmtId="0" fontId="133" fillId="0" borderId="0" applyNumberFormat="0" applyFill="0" applyBorder="0" applyAlignment="0" applyProtection="0"/>
    <xf numFmtId="0" fontId="133" fillId="24" borderId="0" applyNumberFormat="0" applyBorder="0" applyAlignment="0"/>
    <xf numFmtId="0" fontId="62" fillId="0" borderId="19"/>
    <xf numFmtId="0" fontId="40" fillId="24" borderId="0" applyNumberFormat="0" applyBorder="0" applyAlignment="0">
      <protection locked="0"/>
    </xf>
    <xf numFmtId="0" fontId="126" fillId="10" borderId="11">
      <protection hidden="1"/>
    </xf>
    <xf numFmtId="288" fontId="134" fillId="26" borderId="11" applyNumberFormat="0" applyFont="0" applyBorder="0" applyAlignment="0" applyProtection="0">
      <alignment horizontal="center" vertical="center"/>
    </xf>
    <xf numFmtId="0" fontId="9" fillId="0" borderId="0" applyFont="0" applyFill="0" applyBorder="0" applyAlignment="0" applyProtection="0"/>
    <xf numFmtId="289" fontId="9" fillId="0" borderId="0" applyFont="0" applyFill="0" applyBorder="0" applyAlignment="0" applyProtection="0"/>
    <xf numFmtId="289" fontId="9" fillId="0" borderId="0" applyFont="0" applyFill="0" applyBorder="0" applyAlignment="0" applyProtection="0"/>
    <xf numFmtId="290" fontId="9" fillId="0" borderId="0"/>
    <xf numFmtId="290" fontId="124" fillId="21" borderId="0"/>
    <xf numFmtId="217" fontId="9" fillId="0" borderId="0" applyFont="0" applyFill="0" applyBorder="0" applyAlignment="0" applyProtection="0"/>
    <xf numFmtId="0" fontId="135" fillId="27" borderId="0" applyNumberFormat="0" applyBorder="0" applyAlignment="0" applyProtection="0">
      <alignment horizontal="center" vertical="center"/>
    </xf>
    <xf numFmtId="37" fontId="9" fillId="0" borderId="9"/>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291" fontId="64" fillId="0" borderId="0" applyFont="0" applyFill="0" applyBorder="0" applyProtection="0"/>
    <xf numFmtId="292" fontId="64" fillId="0" borderId="0" applyFont="0" applyFill="0" applyBorder="0" applyProtection="0"/>
    <xf numFmtId="293" fontId="64" fillId="0" borderId="0" applyFont="0" applyFill="0" applyBorder="0" applyProtection="0"/>
    <xf numFmtId="0" fontId="122" fillId="0" borderId="0">
      <protection locked="0"/>
    </xf>
    <xf numFmtId="0" fontId="122" fillId="0" borderId="0">
      <protection locked="0"/>
    </xf>
    <xf numFmtId="0" fontId="136" fillId="0" borderId="0" applyBorder="0">
      <alignment horizontal="right"/>
    </xf>
    <xf numFmtId="0" fontId="10" fillId="0" borderId="0"/>
    <xf numFmtId="294" fontId="9" fillId="0" borderId="0"/>
    <xf numFmtId="294" fontId="9" fillId="0" borderId="0"/>
    <xf numFmtId="0" fontId="9" fillId="0" borderId="0">
      <protection locked="0"/>
    </xf>
    <xf numFmtId="247" fontId="9" fillId="0" borderId="0"/>
    <xf numFmtId="295" fontId="9" fillId="3" borderId="0" applyFont="0" applyFill="0" applyBorder="0" applyAlignment="0"/>
    <xf numFmtId="2" fontId="86" fillId="0" borderId="0"/>
    <xf numFmtId="208" fontId="25" fillId="0" borderId="0">
      <alignment horizontal="right"/>
    </xf>
    <xf numFmtId="0" fontId="25" fillId="0" borderId="0"/>
    <xf numFmtId="0" fontId="137" fillId="0" borderId="0" applyNumberFormat="0" applyFill="0" applyBorder="0" applyAlignment="0" applyProtection="0">
      <alignment vertical="top"/>
      <protection locked="0"/>
    </xf>
    <xf numFmtId="0" fontId="9" fillId="0" borderId="0" applyFill="0" applyBorder="0" applyProtection="0">
      <alignment horizontal="left"/>
    </xf>
    <xf numFmtId="0" fontId="138" fillId="0" borderId="0" applyNumberFormat="0" applyFill="0" applyBorder="0" applyAlignment="0" applyProtection="0"/>
    <xf numFmtId="0" fontId="139" fillId="0" borderId="0"/>
    <xf numFmtId="0" fontId="140" fillId="28" borderId="43" applyNumberFormat="0" applyAlignment="0">
      <protection locked="0"/>
    </xf>
    <xf numFmtId="0" fontId="140" fillId="28" borderId="43" applyNumberFormat="0" applyAlignment="0">
      <protection locked="0"/>
    </xf>
    <xf numFmtId="0" fontId="25" fillId="29" borderId="0"/>
    <xf numFmtId="296" fontId="9" fillId="0" borderId="0" applyFont="0" applyFill="0" applyBorder="0" applyAlignment="0" applyProtection="0"/>
    <xf numFmtId="296" fontId="9" fillId="0" borderId="0" applyFont="0" applyFill="0" applyBorder="0" applyAlignment="0" applyProtection="0"/>
    <xf numFmtId="296" fontId="9" fillId="0" borderId="0" applyFont="0" applyFill="0" applyBorder="0" applyAlignment="0" applyProtection="0"/>
    <xf numFmtId="0" fontId="25" fillId="0" borderId="0" applyFont="0" applyFill="0" applyBorder="0" applyAlignment="0" applyProtection="0"/>
    <xf numFmtId="37" fontId="9" fillId="0" borderId="0" applyFill="0" applyBorder="0">
      <alignment horizontal="right"/>
    </xf>
    <xf numFmtId="37" fontId="9" fillId="0" borderId="0" applyFill="0" applyBorder="0">
      <alignment horizontal="center"/>
    </xf>
    <xf numFmtId="37" fontId="9" fillId="0" borderId="0" applyFill="0" applyBorder="0">
      <alignment horizontal="right"/>
    </xf>
    <xf numFmtId="39" fontId="9" fillId="0" borderId="0" applyFill="0" applyBorder="0">
      <alignment horizontal="right"/>
    </xf>
    <xf numFmtId="221" fontId="9" fillId="0" borderId="0" applyFill="0" applyBorder="0">
      <alignment horizontal="right"/>
    </xf>
    <xf numFmtId="0" fontId="51" fillId="0" borderId="0" applyFont="0" applyFill="0" applyBorder="0" applyAlignment="0" applyProtection="0">
      <alignment horizontal="center" vertical="center"/>
    </xf>
    <xf numFmtId="0" fontId="51" fillId="0" borderId="0" applyFont="0" applyFill="0" applyBorder="0" applyAlignment="0" applyProtection="0">
      <alignment horizontal="center" vertical="center"/>
    </xf>
    <xf numFmtId="0" fontId="28" fillId="0" borderId="0" applyNumberFormat="0" applyAlignment="0" applyProtection="0">
      <alignment horizontal="center"/>
      <protection locked="0"/>
    </xf>
    <xf numFmtId="0" fontId="28" fillId="0" borderId="0" applyNumberFormat="0" applyAlignment="0" applyProtection="0">
      <alignment horizontal="center"/>
      <protection locked="0"/>
    </xf>
    <xf numFmtId="40" fontId="9" fillId="3" borderId="6" applyFont="0" applyFill="0" applyBorder="0" applyAlignment="0" applyProtection="0"/>
    <xf numFmtId="3" fontId="141" fillId="0" borderId="44" applyNumberFormat="0" applyFill="0" applyBorder="0" applyAlignment="0" applyProtection="0"/>
    <xf numFmtId="0" fontId="142" fillId="0" borderId="0" applyNumberFormat="0" applyFill="0" applyBorder="0" applyAlignment="0" applyProtection="0"/>
    <xf numFmtId="38" fontId="39" fillId="6" borderId="0" applyNumberFormat="0" applyBorder="0" applyAlignment="0" applyProtection="0"/>
    <xf numFmtId="1" fontId="143" fillId="6" borderId="0">
      <alignment horizontal="center"/>
      <protection locked="0" hidden="1"/>
    </xf>
    <xf numFmtId="297" fontId="9" fillId="6" borderId="11" applyNumberFormat="0">
      <alignment horizontal="center"/>
    </xf>
    <xf numFmtId="0" fontId="30" fillId="0" borderId="45">
      <alignment horizontal="center"/>
    </xf>
    <xf numFmtId="298" fontId="144" fillId="0" borderId="0" applyFill="0" applyBorder="0" applyAlignment="0" applyProtection="0"/>
    <xf numFmtId="183" fontId="52" fillId="3" borderId="11" applyFill="0" applyBorder="0" applyAlignment="0" applyProtection="0"/>
    <xf numFmtId="299" fontId="9" fillId="0" borderId="0" applyFont="0" applyFill="0" applyBorder="0" applyAlignment="0" applyProtection="0">
      <alignment horizontal="right"/>
    </xf>
    <xf numFmtId="38" fontId="145" fillId="0" borderId="0" applyNumberFormat="0" applyFill="0" applyBorder="0" applyAlignment="0" applyProtection="0"/>
    <xf numFmtId="0" fontId="69" fillId="30" borderId="0"/>
    <xf numFmtId="0" fontId="146" fillId="8" borderId="0">
      <alignment horizontal="left"/>
    </xf>
    <xf numFmtId="0" fontId="147" fillId="0" borderId="0" applyNumberFormat="0" applyFill="0" applyBorder="0" applyAlignment="0" applyProtection="0"/>
    <xf numFmtId="0" fontId="75" fillId="0" borderId="46" applyNumberFormat="0" applyAlignment="0" applyProtection="0">
      <alignment horizontal="left" vertical="center"/>
    </xf>
    <xf numFmtId="0" fontId="75" fillId="0" borderId="44">
      <alignment horizontal="left" vertical="center"/>
    </xf>
    <xf numFmtId="0" fontId="148" fillId="0" borderId="0">
      <alignment horizontal="center"/>
    </xf>
    <xf numFmtId="0" fontId="30" fillId="0" borderId="0">
      <alignment horizontal="right" wrapText="1"/>
    </xf>
    <xf numFmtId="0" fontId="30" fillId="0" borderId="0" applyFill="0" applyAlignment="0" applyProtection="0">
      <protection locked="0"/>
    </xf>
    <xf numFmtId="0" fontId="30" fillId="0" borderId="9" applyFill="0" applyAlignment="0" applyProtection="0">
      <protection locked="0"/>
    </xf>
    <xf numFmtId="0" fontId="25" fillId="0" borderId="0">
      <protection locked="0"/>
    </xf>
    <xf numFmtId="0" fontId="25" fillId="0" borderId="0">
      <protection locked="0"/>
    </xf>
    <xf numFmtId="49" fontId="30" fillId="0" borderId="0" applyFill="0" applyBorder="0"/>
    <xf numFmtId="242" fontId="9" fillId="0" borderId="47" applyFill="0" applyBorder="0"/>
    <xf numFmtId="17" fontId="9" fillId="0" borderId="0" applyFill="0" applyBorder="0">
      <alignment horizontal="center"/>
    </xf>
    <xf numFmtId="0" fontId="64" fillId="31" borderId="24" applyFont="0" applyProtection="0">
      <alignment horizontal="right"/>
    </xf>
    <xf numFmtId="0" fontId="149" fillId="0" borderId="21">
      <alignment horizontal="center"/>
    </xf>
    <xf numFmtId="0" fontId="149" fillId="0" borderId="0">
      <alignment horizontal="center"/>
    </xf>
    <xf numFmtId="0" fontId="150" fillId="8" borderId="0" applyNumberFormat="0" applyFont="0" applyFill="0" applyBorder="0" applyAlignment="0">
      <alignment horizontal="centerContinuous"/>
    </xf>
    <xf numFmtId="0" fontId="151" fillId="32" borderId="0" applyNumberFormat="0" applyFont="0" applyBorder="0" applyAlignment="0" applyProtection="0"/>
    <xf numFmtId="0" fontId="131" fillId="0" borderId="48" applyNumberFormat="0" applyFill="0" applyAlignment="0" applyProtection="0"/>
    <xf numFmtId="37" fontId="152" fillId="0" borderId="0" applyNumberFormat="0" applyBorder="0">
      <alignment horizontal="center"/>
    </xf>
    <xf numFmtId="37" fontId="30" fillId="0" borderId="0"/>
    <xf numFmtId="0" fontId="153" fillId="0" borderId="0" applyNumberFormat="0" applyFill="0" applyBorder="0" applyAlignment="0" applyProtection="0">
      <alignment vertical="top"/>
      <protection locked="0"/>
    </xf>
    <xf numFmtId="300" fontId="154" fillId="0" borderId="0" applyNumberFormat="0" applyFill="0" applyBorder="0" applyAlignment="0" applyProtection="0"/>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37" fontId="131" fillId="0" borderId="0" applyFill="0" applyBorder="0">
      <protection locked="0"/>
    </xf>
    <xf numFmtId="183" fontId="131" fillId="0" borderId="0" applyFill="0" applyBorder="0">
      <protection locked="0"/>
    </xf>
    <xf numFmtId="39" fontId="131" fillId="0" borderId="0" applyFill="0" applyBorder="0">
      <protection locked="0"/>
    </xf>
    <xf numFmtId="221" fontId="131" fillId="0" borderId="0" applyFill="0" applyBorder="0">
      <protection locked="0"/>
    </xf>
    <xf numFmtId="222" fontId="131" fillId="0" borderId="0" applyFill="0" applyBorder="0">
      <protection locked="0"/>
    </xf>
    <xf numFmtId="223" fontId="131" fillId="0" borderId="0" applyFill="0" applyBorder="0">
      <protection locked="0"/>
    </xf>
    <xf numFmtId="224" fontId="9" fillId="0" borderId="0" applyFill="0" applyBorder="0">
      <protection locked="0"/>
    </xf>
    <xf numFmtId="225" fontId="9" fillId="0" borderId="0" applyFill="0" applyBorder="0">
      <protection locked="0"/>
    </xf>
    <xf numFmtId="226" fontId="9" fillId="0" borderId="0" applyFill="0" applyBorder="0">
      <protection locked="0"/>
    </xf>
    <xf numFmtId="204" fontId="9" fillId="0" borderId="0" applyFill="0" applyBorder="0">
      <protection locked="0"/>
    </xf>
    <xf numFmtId="244" fontId="9" fillId="0" borderId="0" applyFill="0" applyBorder="0">
      <protection locked="0"/>
    </xf>
    <xf numFmtId="9" fontId="131" fillId="0" borderId="0" applyFill="0" applyBorder="0">
      <protection locked="0"/>
    </xf>
    <xf numFmtId="175" fontId="131" fillId="0" borderId="0" applyFill="0" applyBorder="0">
      <protection locked="0"/>
    </xf>
    <xf numFmtId="10" fontId="131" fillId="0" borderId="0" applyFill="0" applyBorder="0">
      <protection locked="0"/>
    </xf>
    <xf numFmtId="49" fontId="131" fillId="0" borderId="28" applyFill="0" applyBorder="0">
      <protection locked="0"/>
    </xf>
    <xf numFmtId="10" fontId="39" fillId="3" borderId="11" applyNumberFormat="0" applyBorder="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183" fontId="46" fillId="30" borderId="0"/>
    <xf numFmtId="0" fontId="155" fillId="33" borderId="0">
      <alignment horizontal="right"/>
    </xf>
    <xf numFmtId="8" fontId="39" fillId="3" borderId="0" applyFont="0" applyBorder="0" applyAlignment="0" applyProtection="0">
      <protection locked="0"/>
    </xf>
    <xf numFmtId="14" fontId="156" fillId="0" borderId="0"/>
    <xf numFmtId="281" fontId="124" fillId="21" borderId="0"/>
    <xf numFmtId="295" fontId="39" fillId="3" borderId="0" applyFont="0" applyBorder="0" applyAlignment="0">
      <protection locked="0"/>
    </xf>
    <xf numFmtId="0" fontId="156" fillId="0" borderId="0"/>
    <xf numFmtId="37" fontId="17" fillId="3" borderId="0"/>
    <xf numFmtId="37" fontId="24" fillId="3" borderId="0" applyFont="0" applyProtection="0"/>
    <xf numFmtId="37" fontId="17" fillId="3" borderId="0"/>
    <xf numFmtId="214" fontId="156" fillId="0" borderId="0">
      <alignment horizontal="right"/>
    </xf>
    <xf numFmtId="0" fontId="17" fillId="3" borderId="0"/>
    <xf numFmtId="10" fontId="39" fillId="3" borderId="0">
      <protection locked="0"/>
    </xf>
    <xf numFmtId="214" fontId="156" fillId="0" borderId="0">
      <alignment horizontal="right"/>
    </xf>
    <xf numFmtId="208" fontId="157" fillId="3" borderId="0" applyNumberFormat="0" applyBorder="0" applyAlignment="0">
      <protection locked="0"/>
    </xf>
    <xf numFmtId="0" fontId="9" fillId="0" borderId="0" applyNumberFormat="0" applyFill="0" applyBorder="0" applyAlignment="0">
      <protection locked="0"/>
    </xf>
    <xf numFmtId="0" fontId="9" fillId="0" borderId="11" applyNumberFormat="0">
      <alignment horizontal="left" wrapText="1"/>
      <protection locked="0"/>
    </xf>
    <xf numFmtId="301" fontId="158" fillId="0" borderId="0" applyFill="0" applyBorder="0" applyProtection="0">
      <alignment vertical="center"/>
    </xf>
    <xf numFmtId="259" fontId="158" fillId="0" borderId="0" applyFill="0" applyBorder="0" applyProtection="0">
      <alignment vertical="center"/>
    </xf>
    <xf numFmtId="302" fontId="158" fillId="0" borderId="0" applyFill="0" applyBorder="0" applyProtection="0">
      <alignment vertical="center"/>
    </xf>
    <xf numFmtId="303" fontId="158" fillId="0" borderId="0" applyFill="0" applyBorder="0" applyProtection="0">
      <alignment vertical="center"/>
    </xf>
    <xf numFmtId="304" fontId="9" fillId="0" borderId="0"/>
    <xf numFmtId="39" fontId="39" fillId="7" borderId="0"/>
    <xf numFmtId="38" fontId="159" fillId="0" borderId="0" applyNumberFormat="0" applyBorder="0" applyProtection="0">
      <alignment horizontal="left"/>
    </xf>
    <xf numFmtId="305" fontId="39" fillId="0" borderId="0" applyFill="0" applyBorder="0">
      <alignment horizontal="right"/>
      <protection locked="0"/>
    </xf>
    <xf numFmtId="0" fontId="13" fillId="12" borderId="20">
      <alignment horizontal="left" vertical="center" wrapText="1"/>
    </xf>
    <xf numFmtId="262" fontId="9" fillId="0" borderId="0" applyNumberFormat="0" applyFill="0" applyBorder="0" applyAlignment="0" applyProtection="0"/>
    <xf numFmtId="0" fontId="50" fillId="0" borderId="0" applyNumberFormat="0" applyFont="0" applyFill="0" applyBorder="0" applyAlignment="0" applyProtection="0"/>
    <xf numFmtId="0" fontId="9" fillId="3" borderId="11" applyNumberFormat="0" applyProtection="0">
      <alignment vertical="center" wrapText="1"/>
    </xf>
    <xf numFmtId="0" fontId="136" fillId="0" borderId="44">
      <alignment horizontal="right"/>
    </xf>
    <xf numFmtId="2" fontId="19" fillId="7" borderId="0"/>
    <xf numFmtId="0" fontId="9" fillId="0" borderId="0" applyNumberFormat="0" applyFont="0" applyFill="0" applyBorder="0">
      <alignment horizontal="left"/>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9" fillId="18" borderId="49" applyNumberFormat="0" applyFont="0" applyBorder="0" applyAlignment="0">
      <alignment horizontal="center" vertical="top"/>
    </xf>
    <xf numFmtId="0" fontId="162" fillId="0" borderId="0"/>
    <xf numFmtId="0" fontId="163" fillId="0" borderId="0">
      <alignment horizontal="left" vertical="center" indent="1"/>
    </xf>
    <xf numFmtId="212" fontId="10" fillId="0" borderId="9">
      <alignment horizontal="right"/>
    </xf>
    <xf numFmtId="212" fontId="10" fillId="0" borderId="9">
      <alignment horizontal="right"/>
    </xf>
    <xf numFmtId="212" fontId="10" fillId="0" borderId="9">
      <alignment horizontal="right"/>
    </xf>
    <xf numFmtId="212" fontId="10" fillId="0" borderId="0">
      <alignment horizontal="right"/>
    </xf>
    <xf numFmtId="212" fontId="10" fillId="0" borderId="0">
      <alignment horizontal="left"/>
    </xf>
    <xf numFmtId="0" fontId="39" fillId="6" borderId="0"/>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183" fontId="164" fillId="11" borderId="0"/>
    <xf numFmtId="38" fontId="165" fillId="0" borderId="0" applyNumberFormat="0" applyFill="0" applyBorder="0" applyAlignment="0" applyProtection="0"/>
    <xf numFmtId="3" fontId="166" fillId="0" borderId="0" applyFill="0" applyBorder="0" applyAlignment="0" applyProtection="0"/>
    <xf numFmtId="9" fontId="49" fillId="6" borderId="0" applyNumberFormat="0" applyFont="0" applyBorder="0" applyAlignment="0">
      <protection locked="0"/>
    </xf>
    <xf numFmtId="14" fontId="49" fillId="0" borderId="9" applyFont="0" applyFill="0" applyBorder="0" applyAlignment="0" applyProtection="0"/>
    <xf numFmtId="0" fontId="134" fillId="0" borderId="0"/>
    <xf numFmtId="0" fontId="167" fillId="0" borderId="0"/>
    <xf numFmtId="306" fontId="9" fillId="3" borderId="9" applyFont="0" applyFill="0" applyBorder="0" applyAlignment="0" applyProtection="0">
      <alignment horizontal="right"/>
    </xf>
    <xf numFmtId="298" fontId="168" fillId="0" borderId="0" applyFill="0" applyBorder="0" applyAlignment="0" applyProtection="0"/>
    <xf numFmtId="37" fontId="136" fillId="0" borderId="0" applyBorder="0">
      <alignment horizontal="right"/>
    </xf>
    <xf numFmtId="0" fontId="60" fillId="6" borderId="9" applyNumberFormat="0" applyFont="0"/>
    <xf numFmtId="38" fontId="26" fillId="0" borderId="0" applyFont="0" applyFill="0" applyBorder="0" applyAlignment="0" applyProtection="0"/>
    <xf numFmtId="40" fontId="26" fillId="0" borderId="0" applyFont="0" applyFill="0" applyBorder="0" applyAlignment="0" applyProtection="0"/>
    <xf numFmtId="307" fontId="9" fillId="0" borderId="0" applyFont="0" applyFill="0" applyBorder="0" applyAlignment="0" applyProtection="0"/>
    <xf numFmtId="308" fontId="9" fillId="0" borderId="0" applyFont="0" applyFill="0" applyBorder="0" applyAlignment="0" applyProtection="0"/>
    <xf numFmtId="309" fontId="9" fillId="0" borderId="0" applyFont="0" applyFill="0" applyBorder="0" applyAlignment="0" applyProtection="0"/>
    <xf numFmtId="310" fontId="9" fillId="0" borderId="0" applyFont="0" applyFill="0" applyBorder="0" applyAlignment="0" applyProtection="0"/>
    <xf numFmtId="311" fontId="169" fillId="0" borderId="0" applyFont="0" applyFill="0" applyBorder="0"/>
    <xf numFmtId="312" fontId="9" fillId="0" borderId="0" applyFont="0" applyFill="0" applyBorder="0"/>
    <xf numFmtId="312" fontId="9" fillId="0" borderId="0" applyFont="0" applyFill="0" applyBorder="0"/>
    <xf numFmtId="313" fontId="9" fillId="0" borderId="0"/>
    <xf numFmtId="312" fontId="9" fillId="0" borderId="0" applyFont="0" applyFill="0" applyBorder="0"/>
    <xf numFmtId="314" fontId="9" fillId="0" borderId="0" applyFont="0" applyFill="0" applyBorder="0" applyAlignment="0" applyProtection="0"/>
    <xf numFmtId="315" fontId="9" fillId="0" borderId="0" applyFont="0" applyFill="0" applyBorder="0" applyAlignment="0" applyProtection="0"/>
    <xf numFmtId="316" fontId="9" fillId="0" borderId="0" applyFont="0" applyFill="0" applyBorder="0" applyAlignment="0" applyProtection="0"/>
    <xf numFmtId="310" fontId="9" fillId="0" borderId="0" applyFont="0" applyFill="0" applyBorder="0" applyAlignment="0" applyProtection="0"/>
    <xf numFmtId="0" fontId="122" fillId="0" borderId="0">
      <protection locked="0"/>
    </xf>
    <xf numFmtId="317" fontId="53" fillId="0" borderId="0" applyFont="0" applyFill="0" applyBorder="0" applyAlignment="0" applyProtection="0">
      <alignment horizontal="left" vertical="center"/>
    </xf>
    <xf numFmtId="239" fontId="9" fillId="0" borderId="0" applyFont="0" applyFill="0" applyBorder="0" applyAlignment="0" applyProtection="0"/>
    <xf numFmtId="318" fontId="39"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9" fontId="64" fillId="0" borderId="0" applyFont="0" applyFill="0" applyBorder="0" applyProtection="0"/>
    <xf numFmtId="320" fontId="64" fillId="0" borderId="0" applyFont="0" applyFill="0" applyBorder="0" applyProtection="0"/>
    <xf numFmtId="211" fontId="9" fillId="0" borderId="0" applyFont="0" applyFill="0" applyBorder="0" applyAlignment="0" applyProtection="0"/>
    <xf numFmtId="302" fontId="99" fillId="0" borderId="0" applyFill="0" applyBorder="0" applyProtection="0">
      <alignment vertical="center"/>
    </xf>
    <xf numFmtId="215" fontId="9" fillId="0" borderId="50">
      <alignment horizontal="right"/>
    </xf>
    <xf numFmtId="321" fontId="39" fillId="6" borderId="0" applyFont="0" applyBorder="0" applyAlignment="0" applyProtection="0">
      <alignment horizontal="right"/>
      <protection hidden="1"/>
    </xf>
    <xf numFmtId="0" fontId="170" fillId="0" borderId="0"/>
    <xf numFmtId="0" fontId="10" fillId="0" borderId="0"/>
    <xf numFmtId="0" fontId="171" fillId="0" borderId="51" applyNumberFormat="0" applyAlignment="0"/>
    <xf numFmtId="15" fontId="9" fillId="34" borderId="5" applyNumberFormat="0" applyBorder="0" applyAlignment="0">
      <alignment horizontal="center"/>
    </xf>
    <xf numFmtId="37" fontId="172" fillId="0" borderId="0"/>
    <xf numFmtId="0" fontId="9" fillId="0" borderId="52">
      <alignment horizontal="center"/>
    </xf>
    <xf numFmtId="0" fontId="9" fillId="6" borderId="11" applyNumberFormat="0" applyAlignment="0"/>
    <xf numFmtId="322" fontId="64" fillId="0" borderId="0" applyFont="0" applyFill="0" applyBorder="0" applyProtection="0"/>
    <xf numFmtId="323" fontId="64" fillId="0" borderId="0" applyFont="0" applyFill="0" applyBorder="0" applyProtection="0"/>
    <xf numFmtId="324" fontId="64" fillId="0" borderId="0" applyFont="0" applyFill="0" applyBorder="0" applyProtection="0"/>
    <xf numFmtId="325" fontId="64" fillId="0" borderId="0" applyFont="0" applyFill="0" applyBorder="0" applyProtection="0"/>
    <xf numFmtId="326" fontId="64" fillId="0" borderId="0" applyFont="0" applyFill="0" applyBorder="0" applyProtection="0"/>
    <xf numFmtId="0" fontId="10" fillId="0" borderId="0"/>
    <xf numFmtId="327" fontId="39" fillId="0" borderId="0" applyFont="0" applyFill="0" applyBorder="0" applyAlignment="0" applyProtection="0">
      <alignment horizontal="right"/>
    </xf>
    <xf numFmtId="328" fontId="1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8" fontId="17" fillId="0" borderId="0" applyFont="0" applyFill="0" applyBorder="0" applyAlignment="0" applyProtection="0"/>
    <xf numFmtId="0" fontId="10" fillId="0" borderId="0" applyFont="0" applyFill="0" applyBorder="0" applyAlignment="0" applyProtection="0"/>
    <xf numFmtId="40" fontId="39" fillId="0" borderId="0" applyFont="0" applyFill="0" applyBorder="0" applyAlignment="0"/>
    <xf numFmtId="196" fontId="39" fillId="0" borderId="0" applyFont="0" applyFill="0" applyBorder="0" applyAlignment="0"/>
    <xf numFmtId="0" fontId="1" fillId="0" borderId="0"/>
    <xf numFmtId="0" fontId="1"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73" fillId="0" borderId="0"/>
    <xf numFmtId="0" fontId="9" fillId="0" borderId="0"/>
    <xf numFmtId="0" fontId="1" fillId="0" borderId="0"/>
    <xf numFmtId="0" fontId="173" fillId="0" borderId="0"/>
    <xf numFmtId="0" fontId="100" fillId="0" borderId="0"/>
    <xf numFmtId="0" fontId="100" fillId="0" borderId="0"/>
    <xf numFmtId="0" fontId="100" fillId="0" borderId="0"/>
    <xf numFmtId="0" fontId="100" fillId="0" borderId="0"/>
    <xf numFmtId="0" fontId="1" fillId="0" borderId="0"/>
    <xf numFmtId="0" fontId="100"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64" fillId="0" borderId="0"/>
    <xf numFmtId="0" fontId="100"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64"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00" fillId="0" borderId="0"/>
    <xf numFmtId="0" fontId="64" fillId="0" borderId="0"/>
    <xf numFmtId="0" fontId="100" fillId="0" borderId="0"/>
    <xf numFmtId="0" fontId="100" fillId="0" borderId="0"/>
    <xf numFmtId="0" fontId="100" fillId="0" borderId="0"/>
    <xf numFmtId="0" fontId="100" fillId="0" borderId="0"/>
    <xf numFmtId="0" fontId="100" fillId="0" borderId="0"/>
    <xf numFmtId="0" fontId="9" fillId="0" borderId="0"/>
    <xf numFmtId="0" fontId="9" fillId="0" borderId="0"/>
    <xf numFmtId="0" fontId="1"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 fillId="0" borderId="0"/>
    <xf numFmtId="0" fontId="1" fillId="0" borderId="0"/>
    <xf numFmtId="208" fontId="49" fillId="0" borderId="0" applyNumberFormat="0" applyFill="0" applyBorder="0" applyAlignment="0" applyProtection="0"/>
    <xf numFmtId="38" fontId="174" fillId="0" borderId="0" applyFill="0" applyBorder="0" applyProtection="0"/>
    <xf numFmtId="208" fontId="49" fillId="0" borderId="0" applyNumberFormat="0" applyFill="0" applyBorder="0" applyAlignment="0" applyProtection="0"/>
    <xf numFmtId="329" fontId="39" fillId="0" borderId="0" applyFont="0" applyFill="0" applyBorder="0" applyAlignment="0" applyProtection="0"/>
    <xf numFmtId="330" fontId="9" fillId="22" borderId="44">
      <alignment horizontal="center"/>
    </xf>
    <xf numFmtId="330" fontId="9" fillId="0" borderId="0">
      <alignment horizontal="center"/>
    </xf>
    <xf numFmtId="331" fontId="9" fillId="0" borderId="0">
      <alignment horizontal="center"/>
    </xf>
    <xf numFmtId="0" fontId="39" fillId="0" borderId="0" applyFont="0" applyFill="0" applyBorder="0" applyAlignment="0" applyProtection="0">
      <alignment horizontal="right"/>
    </xf>
    <xf numFmtId="332" fontId="39" fillId="0" borderId="0"/>
    <xf numFmtId="0" fontId="9" fillId="0" borderId="0" applyFont="0" applyAlignment="0">
      <alignment horizontal="center"/>
    </xf>
    <xf numFmtId="0" fontId="9" fillId="0" borderId="0" applyFont="0" applyAlignment="0">
      <alignment horizontal="center"/>
    </xf>
    <xf numFmtId="0" fontId="9" fillId="0" borderId="0" applyFont="0" applyAlignment="0">
      <alignment horizontal="center"/>
    </xf>
    <xf numFmtId="333" fontId="9" fillId="0" borderId="0"/>
    <xf numFmtId="6" fontId="175" fillId="0" borderId="0">
      <alignment horizontal="center"/>
    </xf>
    <xf numFmtId="0" fontId="26" fillId="0" borderId="0"/>
    <xf numFmtId="0" fontId="39" fillId="3" borderId="11">
      <alignment horizontal="center"/>
      <protection locked="0"/>
    </xf>
    <xf numFmtId="208" fontId="39" fillId="3" borderId="0">
      <protection locked="0"/>
    </xf>
    <xf numFmtId="0" fontId="39" fillId="3" borderId="0">
      <protection locked="0"/>
    </xf>
    <xf numFmtId="334" fontId="9" fillId="0" borderId="0">
      <alignment horizontal="center" vertical="center"/>
    </xf>
    <xf numFmtId="208" fontId="39" fillId="0" borderId="0"/>
    <xf numFmtId="335" fontId="9" fillId="0" borderId="0"/>
    <xf numFmtId="336" fontId="9" fillId="0" borderId="0">
      <protection locked="0"/>
    </xf>
    <xf numFmtId="337" fontId="39" fillId="0" borderId="0" applyFont="0" applyFill="0" applyBorder="0" applyAlignment="0" applyProtection="0"/>
    <xf numFmtId="338" fontId="39" fillId="0" borderId="0" applyFont="0" applyFill="0" applyBorder="0" applyAlignment="0" applyProtection="0"/>
    <xf numFmtId="0" fontId="9" fillId="35" borderId="11" applyNumberFormat="0" applyFont="0" applyBorder="0" applyAlignment="0" applyProtection="0"/>
    <xf numFmtId="240" fontId="176" fillId="0" borderId="53" applyNumberFormat="0" applyBorder="0" applyAlignment="0" applyProtection="0">
      <alignment horizontal="center" vertical="center"/>
    </xf>
    <xf numFmtId="0" fontId="9" fillId="36" borderId="54" applyNumberFormat="0" applyFont="0" applyAlignment="0" applyProtection="0"/>
    <xf numFmtId="0" fontId="9" fillId="36" borderId="54" applyNumberFormat="0" applyFont="0" applyAlignment="0" applyProtection="0"/>
    <xf numFmtId="166" fontId="177" fillId="0" borderId="0"/>
    <xf numFmtId="40" fontId="178" fillId="0" borderId="0" applyFill="0" applyBorder="0" applyProtection="0"/>
    <xf numFmtId="339" fontId="39" fillId="0" borderId="0" applyFont="0" applyFill="0" applyBorder="0" applyAlignment="0" applyProtection="0"/>
    <xf numFmtId="38" fontId="179" fillId="0" borderId="0"/>
    <xf numFmtId="37" fontId="10" fillId="0" borderId="0"/>
    <xf numFmtId="0" fontId="9" fillId="0" borderId="0"/>
    <xf numFmtId="0" fontId="9" fillId="0" borderId="0"/>
    <xf numFmtId="340" fontId="64" fillId="0" borderId="0" applyFont="0" applyFill="0" applyBorder="0" applyProtection="0"/>
    <xf numFmtId="341" fontId="64" fillId="0" borderId="0" applyFont="0" applyFill="0" applyBorder="0" applyProtection="0"/>
    <xf numFmtId="342" fontId="64" fillId="0" borderId="0" applyFont="0" applyFill="0" applyBorder="0" applyProtection="0"/>
    <xf numFmtId="0" fontId="9" fillId="0" borderId="0"/>
    <xf numFmtId="343" fontId="9" fillId="0" borderId="0"/>
    <xf numFmtId="343" fontId="9" fillId="0" borderId="0"/>
    <xf numFmtId="343" fontId="9" fillId="0" borderId="0"/>
    <xf numFmtId="37" fontId="9" fillId="0" borderId="0"/>
    <xf numFmtId="344" fontId="9" fillId="0" borderId="0" applyNumberFormat="0" applyFill="0" applyBorder="0" applyAlignment="0" applyProtection="0"/>
    <xf numFmtId="0" fontId="4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80"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236" fontId="9" fillId="0" borderId="0" applyNumberFormat="0" applyFill="0" applyBorder="0" applyAlignment="0" applyProtection="0"/>
    <xf numFmtId="4" fontId="9" fillId="0" borderId="0"/>
    <xf numFmtId="345" fontId="39" fillId="0" borderId="0" applyFont="0" applyFill="0" applyBorder="0" applyAlignment="0" applyProtection="0"/>
    <xf numFmtId="220" fontId="9" fillId="0" borderId="0" applyFont="0" applyFill="0" applyBorder="0" applyAlignment="0" applyProtection="0"/>
    <xf numFmtId="287" fontId="9" fillId="0" borderId="0" applyFont="0" applyFill="0" applyBorder="0" applyAlignment="0" applyProtection="0"/>
    <xf numFmtId="40" fontId="181" fillId="0" borderId="0" applyFont="0" applyFill="0" applyBorder="0" applyAlignment="0" applyProtection="0"/>
    <xf numFmtId="38" fontId="181" fillId="0" borderId="0" applyFont="0" applyFill="0" applyBorder="0" applyAlignment="0" applyProtection="0"/>
    <xf numFmtId="0" fontId="9" fillId="0" borderId="0">
      <alignment horizontal="left" vertical="top"/>
      <protection locked="0"/>
    </xf>
    <xf numFmtId="0" fontId="182" fillId="0" borderId="0">
      <alignment horizontal="left"/>
    </xf>
    <xf numFmtId="346" fontId="9" fillId="0" borderId="0"/>
    <xf numFmtId="346" fontId="9" fillId="0" borderId="0"/>
    <xf numFmtId="40" fontId="33" fillId="25" borderId="0">
      <alignment horizontal="right"/>
    </xf>
    <xf numFmtId="0" fontId="183" fillId="12" borderId="0">
      <alignment horizontal="center"/>
    </xf>
    <xf numFmtId="0" fontId="184" fillId="37" borderId="0"/>
    <xf numFmtId="0" fontId="185" fillId="0" borderId="0"/>
    <xf numFmtId="9" fontId="186" fillId="0" borderId="0" applyBorder="0">
      <alignment horizontal="right"/>
    </xf>
    <xf numFmtId="0" fontId="185" fillId="0" borderId="0"/>
    <xf numFmtId="0" fontId="187" fillId="25" borderId="0" applyBorder="0">
      <alignment horizontal="centerContinuous"/>
    </xf>
    <xf numFmtId="0" fontId="188" fillId="37" borderId="0" applyBorder="0">
      <alignment horizontal="centerContinuous"/>
    </xf>
    <xf numFmtId="218" fontId="9" fillId="0" borderId="0" applyFont="0" applyFill="0" applyBorder="0" applyAlignment="0" applyProtection="0"/>
    <xf numFmtId="347" fontId="9" fillId="0" borderId="0" applyFont="0" applyFill="0" applyBorder="0" applyAlignment="0" applyProtection="0"/>
    <xf numFmtId="0" fontId="25" fillId="38" borderId="0" applyNumberFormat="0" applyFont="0" applyBorder="0" applyAlignment="0" applyProtection="0"/>
    <xf numFmtId="0" fontId="25" fillId="39" borderId="0" applyNumberFormat="0" applyFont="0" applyBorder="0" applyAlignment="0" applyProtection="0"/>
    <xf numFmtId="0" fontId="25" fillId="40" borderId="0" applyNumberFormat="0" applyFont="0" applyBorder="0" applyAlignment="0" applyProtection="0">
      <alignment horizontal="center"/>
    </xf>
    <xf numFmtId="0" fontId="25" fillId="41" borderId="55" applyNumberFormat="0" applyFont="0" applyBorder="0" applyAlignment="0" applyProtection="0"/>
    <xf numFmtId="0" fontId="25" fillId="42" borderId="55" applyNumberFormat="0" applyFont="0" applyBorder="0" applyAlignment="0"/>
    <xf numFmtId="0" fontId="25" fillId="43" borderId="55" applyNumberFormat="0" applyFont="0" applyBorder="0" applyAlignment="0"/>
    <xf numFmtId="0" fontId="39" fillId="44" borderId="0" applyNumberFormat="0" applyFont="0" applyBorder="0" applyAlignment="0" applyProtection="0">
      <alignment horizontal="center"/>
      <protection hidden="1"/>
    </xf>
    <xf numFmtId="0" fontId="189" fillId="0" borderId="0" applyFill="0" applyBorder="0" applyProtection="0">
      <alignment horizontal="left"/>
    </xf>
    <xf numFmtId="0" fontId="190" fillId="0" borderId="0" applyFill="0" applyBorder="0" applyProtection="0">
      <alignment horizontal="left"/>
    </xf>
    <xf numFmtId="0" fontId="9" fillId="0" borderId="0"/>
    <xf numFmtId="0" fontId="191" fillId="0" borderId="0"/>
    <xf numFmtId="0" fontId="9" fillId="9" borderId="0" applyNumberFormat="0" applyFont="0" applyBorder="0" applyAlignment="0" applyProtection="0">
      <protection hidden="1"/>
    </xf>
    <xf numFmtId="0" fontId="9" fillId="45" borderId="0" applyNumberFormat="0" applyFont="0" applyBorder="0" applyAlignment="0" applyProtection="0">
      <protection hidden="1"/>
    </xf>
    <xf numFmtId="0" fontId="9" fillId="46" borderId="0" applyNumberFormat="0" applyFont="0" applyBorder="0" applyAlignment="0" applyProtection="0">
      <protection hidden="1"/>
    </xf>
    <xf numFmtId="0" fontId="9" fillId="47" borderId="0" applyNumberFormat="0" applyFont="0" applyBorder="0" applyAlignment="0" applyProtection="0">
      <protection hidden="1"/>
    </xf>
    <xf numFmtId="0" fontId="9" fillId="48" borderId="0" applyNumberFormat="0" applyFont="0" applyBorder="0" applyAlignment="0" applyProtection="0">
      <protection hidden="1"/>
    </xf>
    <xf numFmtId="0" fontId="9" fillId="49" borderId="0" applyNumberFormat="0" applyFont="0" applyBorder="0" applyAlignment="0" applyProtection="0">
      <protection hidden="1"/>
    </xf>
    <xf numFmtId="348" fontId="39" fillId="0" borderId="0"/>
    <xf numFmtId="10" fontId="179" fillId="0" borderId="0"/>
    <xf numFmtId="14" fontId="51" fillId="0" borderId="0">
      <alignment horizontal="center" wrapText="1"/>
      <protection locked="0"/>
    </xf>
    <xf numFmtId="10" fontId="25" fillId="0" borderId="0"/>
    <xf numFmtId="349" fontId="98" fillId="0" borderId="0" applyFont="0" applyFill="0" applyBorder="0" applyAlignment="0" applyProtection="0"/>
    <xf numFmtId="350" fontId="10" fillId="0" borderId="0" applyFont="0" applyFill="0" applyBorder="0" applyAlignment="0" applyProtection="0"/>
    <xf numFmtId="351" fontId="9" fillId="0" borderId="0" applyFont="0" applyFill="0" applyBorder="0" applyAlignment="0" applyProtection="0"/>
    <xf numFmtId="352" fontId="9" fillId="0" borderId="0" applyFont="0" applyFill="0" applyBorder="0" applyAlignment="0" applyProtection="0"/>
    <xf numFmtId="0" fontId="39" fillId="0" borderId="0"/>
    <xf numFmtId="353" fontId="9" fillId="0" borderId="0" applyFont="0"/>
    <xf numFmtId="10" fontId="10" fillId="0" borderId="0" applyFont="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61" fontId="26" fillId="0" borderId="0" applyFont="0" applyFill="0" applyBorder="0" applyAlignment="0" applyProtection="0"/>
    <xf numFmtId="175" fontId="22" fillId="0" borderId="0" applyFont="0" applyFill="0" applyBorder="0" applyAlignment="0" applyProtection="0"/>
    <xf numFmtId="305" fontId="121" fillId="0" borderId="0" applyFill="0" applyBorder="0" applyAlignment="0" applyProtection="0"/>
    <xf numFmtId="175" fontId="22" fillId="0" borderId="0" applyFont="0" applyFill="0" applyBorder="0" applyAlignment="0" applyProtection="0"/>
    <xf numFmtId="354" fontId="121" fillId="3" borderId="11" applyFill="0" applyBorder="0" applyAlignment="0" applyProtection="0">
      <alignment horizontal="right"/>
      <protection locked="0"/>
    </xf>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0" fontId="10" fillId="3" borderId="0" applyFont="0" applyFill="0" applyBorder="0" applyAlignment="0" applyProtection="0"/>
    <xf numFmtId="0" fontId="10" fillId="3"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64"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355" fontId="51" fillId="0" borderId="0" applyFont="0" applyFill="0" applyBorder="0" applyProtection="0">
      <alignment horizontal="right"/>
    </xf>
    <xf numFmtId="356" fontId="9" fillId="0" borderId="0" applyFont="0" applyFill="0" applyBorder="0" applyAlignment="0" applyProtection="0"/>
    <xf numFmtId="356" fontId="9" fillId="0" borderId="0" applyFont="0" applyFill="0" applyBorder="0" applyAlignment="0" applyProtection="0"/>
    <xf numFmtId="356" fontId="9" fillId="0" borderId="0" applyFont="0" applyFill="0" applyBorder="0" applyAlignment="0" applyProtection="0"/>
    <xf numFmtId="175" fontId="9" fillId="0" borderId="0" applyFill="0" applyBorder="0"/>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10" fontId="66" fillId="7" borderId="0"/>
    <xf numFmtId="0" fontId="58" fillId="0" borderId="0"/>
    <xf numFmtId="0" fontId="192" fillId="0" borderId="0" applyNumberFormat="0"/>
    <xf numFmtId="358" fontId="90" fillId="0" borderId="0" applyFont="0" applyFill="0" applyBorder="0" applyAlignment="0" applyProtection="0">
      <alignment horizontal="left" vertical="center"/>
    </xf>
    <xf numFmtId="37" fontId="193" fillId="0" borderId="0"/>
    <xf numFmtId="0" fontId="26" fillId="0" borderId="0" applyNumberFormat="0" applyFont="0" applyFill="0" applyBorder="0" applyAlignment="0" applyProtection="0">
      <alignment horizontal="left"/>
    </xf>
    <xf numFmtId="15" fontId="26" fillId="0" borderId="0" applyFont="0" applyFill="0" applyBorder="0" applyAlignment="0" applyProtection="0"/>
    <xf numFmtId="4" fontId="26" fillId="0" borderId="0" applyFont="0" applyFill="0" applyBorder="0" applyAlignment="0" applyProtection="0"/>
    <xf numFmtId="0" fontId="13" fillId="0" borderId="21">
      <alignment horizontal="center"/>
    </xf>
    <xf numFmtId="3" fontId="26" fillId="0" borderId="0" applyFont="0" applyFill="0" applyBorder="0" applyAlignment="0" applyProtection="0"/>
    <xf numFmtId="0" fontId="26" fillId="17" borderId="0" applyNumberFormat="0" applyFont="0" applyBorder="0" applyAlignment="0" applyProtection="0"/>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37" fontId="39" fillId="18" borderId="0"/>
    <xf numFmtId="208" fontId="194" fillId="0" borderId="0" applyNumberFormat="0" applyFill="0" applyBorder="0" applyAlignment="0" applyProtection="0"/>
    <xf numFmtId="0" fontId="195" fillId="50" borderId="0" applyNumberFormat="0" applyFont="0" applyBorder="0" applyAlignment="0">
      <alignment horizontal="center"/>
    </xf>
    <xf numFmtId="0" fontId="193" fillId="0" borderId="0" applyNumberFormat="0" applyProtection="0">
      <alignment horizontal="center" wrapText="1"/>
    </xf>
    <xf numFmtId="0" fontId="193" fillId="0" borderId="0" applyNumberFormat="0" applyProtection="0">
      <alignment horizontal="center" wrapText="1"/>
    </xf>
    <xf numFmtId="265" fontId="139" fillId="0" borderId="0" applyNumberFormat="0" applyFill="0" applyBorder="0" applyAlignment="0" applyProtection="0">
      <alignment horizontal="left"/>
    </xf>
    <xf numFmtId="0" fontId="9" fillId="0" borderId="0" applyNumberFormat="0" applyFont="0" applyFill="0" applyBorder="0">
      <alignment horizontal="right"/>
    </xf>
    <xf numFmtId="49" fontId="30" fillId="22" borderId="44" applyNumberFormat="0">
      <alignment vertical="center"/>
    </xf>
    <xf numFmtId="212" fontId="10" fillId="0" borderId="0">
      <alignment horizontal="center"/>
    </xf>
    <xf numFmtId="0" fontId="10" fillId="0" borderId="11"/>
    <xf numFmtId="0" fontId="10" fillId="0" borderId="11"/>
    <xf numFmtId="0" fontId="193" fillId="7" borderId="0">
      <alignment horizontal="center" wrapText="1"/>
    </xf>
    <xf numFmtId="0" fontId="193" fillId="7" borderId="0">
      <alignment horizontal="center" wrapText="1"/>
    </xf>
    <xf numFmtId="0" fontId="9" fillId="3" borderId="56"/>
    <xf numFmtId="0" fontId="9" fillId="3" borderId="56"/>
    <xf numFmtId="0" fontId="9" fillId="3" borderId="56"/>
    <xf numFmtId="0" fontId="10" fillId="51" borderId="0" applyNumberFormat="0" applyFont="0" applyBorder="0" applyAlignment="0" applyProtection="0"/>
    <xf numFmtId="0" fontId="195" fillId="1" borderId="44" applyNumberFormat="0" applyFont="0" applyAlignment="0">
      <alignment horizontal="center"/>
    </xf>
    <xf numFmtId="0" fontId="50" fillId="0" borderId="0"/>
    <xf numFmtId="0" fontId="9" fillId="0" borderId="0"/>
    <xf numFmtId="0" fontId="9" fillId="0" borderId="0"/>
    <xf numFmtId="0" fontId="9" fillId="0" borderId="0"/>
    <xf numFmtId="0" fontId="139" fillId="0" borderId="57"/>
    <xf numFmtId="0" fontId="196" fillId="0" borderId="0" applyNumberFormat="0" applyFill="0" applyBorder="0" applyAlignment="0">
      <alignment horizontal="center"/>
    </xf>
    <xf numFmtId="0" fontId="9" fillId="0" borderId="0" applyNumberFormat="0" applyFont="0" applyFill="0" applyBorder="0" applyAlignment="0" applyProtection="0"/>
    <xf numFmtId="272" fontId="9" fillId="0" borderId="0">
      <alignment horizontal="left"/>
    </xf>
    <xf numFmtId="0" fontId="27" fillId="0" borderId="0">
      <alignment vertical="center"/>
    </xf>
    <xf numFmtId="0" fontId="27" fillId="0" borderId="0">
      <alignment vertical="center"/>
    </xf>
    <xf numFmtId="0" fontId="22" fillId="0" borderId="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30" fillId="0" borderId="0" applyNumberFormat="0" applyFill="0" applyBorder="0" applyProtection="0">
      <alignment horizontal="left"/>
    </xf>
    <xf numFmtId="0" fontId="9" fillId="0" borderId="0" applyNumberFormat="0" applyFill="0" applyBorder="0" applyAlignment="0" applyProtection="0"/>
    <xf numFmtId="0" fontId="30" fillId="0" borderId="0" applyNumberFormat="0" applyFill="0" applyBorder="0" applyProtection="0">
      <alignment horizontal="center"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22"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22" fillId="0" borderId="0"/>
    <xf numFmtId="0" fontId="22" fillId="0" borderId="0"/>
    <xf numFmtId="0" fontId="9" fillId="0" borderId="0"/>
    <xf numFmtId="0" fontId="9" fillId="0" borderId="0" applyNumberFormat="0" applyFill="0" applyBorder="0" applyAlignment="0" applyProtection="0"/>
    <xf numFmtId="0" fontId="22" fillId="0" borderId="0"/>
    <xf numFmtId="1" fontId="9" fillId="0" borderId="0" applyFill="0" applyBorder="0">
      <alignment horizontal="center"/>
    </xf>
    <xf numFmtId="0" fontId="33" fillId="0" borderId="0" applyNumberFormat="0" applyBorder="0" applyAlignment="0"/>
    <xf numFmtId="0" fontId="193" fillId="0" borderId="0">
      <alignment horizontal="left"/>
    </xf>
    <xf numFmtId="0" fontId="193" fillId="0" borderId="0">
      <alignment horizontal="left"/>
    </xf>
    <xf numFmtId="0" fontId="197" fillId="0" borderId="0"/>
    <xf numFmtId="243" fontId="30" fillId="0" borderId="44"/>
    <xf numFmtId="244" fontId="9" fillId="0" borderId="44"/>
    <xf numFmtId="244" fontId="9" fillId="0" borderId="44"/>
    <xf numFmtId="242" fontId="30" fillId="0" borderId="44" applyFill="0" applyAlignment="0" applyProtection="0">
      <alignment horizontal="left"/>
    </xf>
    <xf numFmtId="359" fontId="193" fillId="3" borderId="11"/>
    <xf numFmtId="197" fontId="9" fillId="3" borderId="11"/>
    <xf numFmtId="197" fontId="9" fillId="3" borderId="11"/>
    <xf numFmtId="0" fontId="198" fillId="0" borderId="58" applyNumberFormat="0" applyAlignment="0" applyProtection="0"/>
    <xf numFmtId="0" fontId="199" fillId="0" borderId="58" applyNumberFormat="0" applyAlignment="0" applyProtection="0">
      <alignment horizontal="left" vertical="top"/>
    </xf>
    <xf numFmtId="0" fontId="200" fillId="0" borderId="0" applyNumberFormat="0" applyProtection="0">
      <alignment horizontal="left" vertical="top"/>
    </xf>
    <xf numFmtId="0" fontId="9" fillId="0" borderId="0" applyNumberFormat="0" applyFont="0" applyAlignment="0" applyProtection="0"/>
    <xf numFmtId="0" fontId="200" fillId="0" borderId="0" applyNumberFormat="0" applyFill="0" applyBorder="0" applyProtection="0"/>
    <xf numFmtId="0" fontId="201" fillId="0" borderId="0" applyNumberFormat="0" applyFill="0" applyBorder="0" applyProtection="0">
      <alignment vertical="top"/>
    </xf>
    <xf numFmtId="0" fontId="202" fillId="0" borderId="44" applyNumberFormat="0" applyProtection="0">
      <alignment horizontal="left" vertical="top"/>
    </xf>
    <xf numFmtId="0" fontId="202" fillId="0" borderId="44" applyNumberFormat="0" applyProtection="0">
      <alignment horizontal="right" vertical="top"/>
    </xf>
    <xf numFmtId="0" fontId="199" fillId="0" borderId="0" applyNumberFormat="0" applyProtection="0">
      <alignment horizontal="left" vertical="top"/>
    </xf>
    <xf numFmtId="0" fontId="199" fillId="0" borderId="0" applyNumberFormat="0" applyProtection="0">
      <alignment horizontal="right" vertical="top"/>
    </xf>
    <xf numFmtId="0" fontId="198" fillId="0" borderId="0" applyNumberFormat="0" applyProtection="0">
      <alignment horizontal="left" vertical="top"/>
    </xf>
    <xf numFmtId="0" fontId="198" fillId="0" borderId="0" applyNumberFormat="0" applyProtection="0">
      <alignment horizontal="right" vertical="top"/>
    </xf>
    <xf numFmtId="0" fontId="9" fillId="0" borderId="59" applyNumberFormat="0" applyFont="0" applyAlignment="0" applyProtection="0"/>
    <xf numFmtId="0" fontId="9" fillId="0" borderId="50" applyNumberFormat="0" applyFont="0" applyAlignment="0" applyProtection="0"/>
    <xf numFmtId="0" fontId="9" fillId="0" borderId="60" applyNumberFormat="0" applyFont="0" applyAlignment="0" applyProtection="0"/>
    <xf numFmtId="10" fontId="203" fillId="0" borderId="0" applyNumberFormat="0" applyFill="0" applyBorder="0" applyProtection="0">
      <alignment horizontal="right" vertical="top"/>
    </xf>
    <xf numFmtId="0" fontId="199" fillId="0" borderId="44" applyNumberFormat="0" applyFill="0" applyAlignment="0" applyProtection="0"/>
    <xf numFmtId="0" fontId="198" fillId="0" borderId="28" applyNumberFormat="0" applyFont="0" applyFill="0" applyAlignment="0" applyProtection="0">
      <alignment horizontal="left" vertical="top"/>
    </xf>
    <xf numFmtId="0" fontId="199" fillId="0" borderId="9" applyNumberFormat="0" applyFill="0" applyAlignment="0" applyProtection="0">
      <alignment vertical="top"/>
    </xf>
    <xf numFmtId="0" fontId="204" fillId="0" borderId="0" applyFill="0" applyBorder="0" applyProtection="0">
      <alignment horizontal="center" vertical="center"/>
    </xf>
    <xf numFmtId="0" fontId="204" fillId="0" borderId="0" applyFill="0" applyBorder="0" applyProtection="0"/>
    <xf numFmtId="0" fontId="30" fillId="0" borderId="0" applyFill="0" applyBorder="0" applyProtection="0">
      <alignment horizontal="left"/>
    </xf>
    <xf numFmtId="0" fontId="205" fillId="0" borderId="0" applyFill="0" applyBorder="0" applyProtection="0">
      <alignment horizontal="left" vertical="top"/>
    </xf>
    <xf numFmtId="0" fontId="9" fillId="10" borderId="0" applyNumberFormat="0" applyBorder="0" applyProtection="0">
      <alignment vertical="top" wrapText="1"/>
    </xf>
    <xf numFmtId="0" fontId="9" fillId="10" borderId="0" applyNumberFormat="0" applyBorder="0" applyProtection="0">
      <alignment vertical="top" wrapText="1"/>
    </xf>
    <xf numFmtId="0" fontId="9" fillId="10" borderId="0" applyNumberFormat="0" applyBorder="0" applyProtection="0">
      <alignment vertical="top" wrapText="1"/>
    </xf>
    <xf numFmtId="49" fontId="9" fillId="52" borderId="0" applyFont="0" applyBorder="0" applyAlignment="0" applyProtection="0"/>
    <xf numFmtId="49" fontId="9" fillId="52" borderId="0" applyFont="0" applyBorder="0" applyAlignment="0" applyProtection="0"/>
    <xf numFmtId="49" fontId="9" fillId="52" borderId="0" applyFont="0" applyBorder="0" applyAlignment="0" applyProtection="0"/>
    <xf numFmtId="49" fontId="9" fillId="0" borderId="0"/>
    <xf numFmtId="49" fontId="9" fillId="0" borderId="0"/>
    <xf numFmtId="49" fontId="9" fillId="0" borderId="0"/>
    <xf numFmtId="0" fontId="9" fillId="0" borderId="0"/>
    <xf numFmtId="14" fontId="9" fillId="0" borderId="0"/>
    <xf numFmtId="170" fontId="9" fillId="0" borderId="0"/>
    <xf numFmtId="170" fontId="9" fillId="0" borderId="0"/>
    <xf numFmtId="38" fontId="206" fillId="0" borderId="0" applyNumberFormat="0" applyFill="0" applyBorder="0" applyProtection="0">
      <alignment horizontal="center"/>
    </xf>
    <xf numFmtId="0" fontId="75" fillId="0" borderId="0" applyNumberFormat="0" applyFill="0" applyBorder="0" applyAlignment="0" applyProtection="0"/>
    <xf numFmtId="0" fontId="75" fillId="0" borderId="0" applyNumberFormat="0" applyFill="0" applyBorder="0" applyAlignment="0" applyProtection="0"/>
    <xf numFmtId="0" fontId="207" fillId="0" borderId="0" applyNumberFormat="0" applyFill="0" applyBorder="0" applyAlignment="0" applyProtection="0"/>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37" fontId="208" fillId="0" borderId="0" applyNumberFormat="0">
      <alignment horizontal="center"/>
    </xf>
    <xf numFmtId="0" fontId="209"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0" fillId="7" borderId="0"/>
    <xf numFmtId="166" fontId="64" fillId="0" borderId="28" applyNumberFormat="0" applyFont="0" applyFill="0" applyAlignment="0" applyProtection="0">
      <alignment horizontal="right" vertical="center"/>
    </xf>
    <xf numFmtId="0" fontId="10" fillId="0" borderId="61">
      <alignment horizontal="right"/>
    </xf>
    <xf numFmtId="294" fontId="9" fillId="0" borderId="61">
      <alignment horizontal="right"/>
    </xf>
    <xf numFmtId="294" fontId="9" fillId="0" borderId="61">
      <alignment horizontal="right"/>
    </xf>
    <xf numFmtId="37" fontId="210" fillId="0" borderId="9">
      <alignment horizontal="center"/>
    </xf>
    <xf numFmtId="37" fontId="39" fillId="10" borderId="0" applyNumberFormat="0" applyBorder="0" applyAlignment="0" applyProtection="0"/>
    <xf numFmtId="37" fontId="39" fillId="0" borderId="0"/>
    <xf numFmtId="37" fontId="39" fillId="0" borderId="0"/>
    <xf numFmtId="37" fontId="39" fillId="6" borderId="0" applyNumberFormat="0" applyBorder="0" applyAlignment="0" applyProtection="0"/>
    <xf numFmtId="3" fontId="119" fillId="0" borderId="48" applyProtection="0"/>
    <xf numFmtId="0" fontId="10" fillId="25" borderId="0" applyNumberFormat="0" applyFont="0" applyAlignment="0">
      <alignment horizontal="right"/>
    </xf>
    <xf numFmtId="226" fontId="169" fillId="0" borderId="0" applyFont="0" applyFill="0" applyBorder="0" applyAlignment="0" applyProtection="0"/>
    <xf numFmtId="360" fontId="9" fillId="0" borderId="0" applyFont="0" applyFill="0" applyBorder="0" applyAlignment="0" applyProtection="0"/>
    <xf numFmtId="360" fontId="9" fillId="0" borderId="0" applyFont="0" applyFill="0" applyBorder="0" applyAlignment="0" applyProtection="0"/>
    <xf numFmtId="0" fontId="26" fillId="53" borderId="0" applyNumberFormat="0" applyFont="0" applyBorder="0" applyAlignment="0" applyProtection="0">
      <protection locked="0"/>
    </xf>
    <xf numFmtId="0" fontId="26" fillId="53" borderId="0" applyNumberFormat="0" applyFont="0" applyBorder="0" applyAlignment="0" applyProtection="0">
      <protection locked="0"/>
    </xf>
    <xf numFmtId="0" fontId="50" fillId="6" borderId="47" applyNumberFormat="0" applyFont="0" applyFill="0" applyBorder="0" applyProtection="0">
      <alignment horizontal="center" wrapText="1"/>
    </xf>
    <xf numFmtId="0" fontId="211" fillId="3" borderId="62" applyNumberFormat="0" applyFill="0" applyBorder="0">
      <alignment horizontal="center"/>
    </xf>
    <xf numFmtId="211" fontId="51" fillId="0" borderId="0" applyFont="0" applyFill="0" applyBorder="0" applyProtection="0">
      <alignment horizontal="right"/>
    </xf>
    <xf numFmtId="0" fontId="12" fillId="0" borderId="0"/>
    <xf numFmtId="43" fontId="53" fillId="0" borderId="0" applyFont="0" applyFill="0" applyBorder="0" applyAlignment="0" applyProtection="0"/>
    <xf numFmtId="41" fontId="53" fillId="0" borderId="0" applyFont="0" applyFill="0" applyBorder="0" applyAlignment="0" applyProtection="0"/>
    <xf numFmtId="0" fontId="180" fillId="0" borderId="0"/>
    <xf numFmtId="44" fontId="53" fillId="0" borderId="0" applyFont="0" applyFill="0" applyBorder="0" applyAlignment="0" applyProtection="0"/>
    <xf numFmtId="42" fontId="53" fillId="0" borderId="0" applyFont="0" applyFill="0" applyBorder="0" applyAlignment="0" applyProtection="0"/>
    <xf numFmtId="9" fontId="1" fillId="0" borderId="0" applyFont="0" applyFill="0" applyBorder="0" applyAlignment="0" applyProtection="0"/>
  </cellStyleXfs>
  <cellXfs count="230">
    <xf numFmtId="0" fontId="0" fillId="0" borderId="0" xfId="0"/>
    <xf numFmtId="0" fontId="2" fillId="2" borderId="0" xfId="0" applyFont="1" applyFill="1"/>
    <xf numFmtId="0" fontId="2" fillId="2" borderId="0" xfId="0" applyFont="1" applyFill="1" applyProtection="1"/>
    <xf numFmtId="14" fontId="2" fillId="2" borderId="1" xfId="1" applyNumberFormat="1" applyFont="1" applyFill="1" applyBorder="1" applyProtection="1">
      <protection locked="0"/>
    </xf>
    <xf numFmtId="0" fontId="3" fillId="2" borderId="0" xfId="0" applyFont="1" applyFill="1" applyBorder="1" applyAlignment="1" applyProtection="1">
      <alignment horizontal="right"/>
    </xf>
    <xf numFmtId="0" fontId="5" fillId="2" borderId="0" xfId="0" applyFont="1" applyFill="1" applyBorder="1" applyAlignment="1" applyProtection="1">
      <alignment horizontal="left"/>
    </xf>
    <xf numFmtId="164" fontId="2" fillId="2" borderId="1" xfId="1" applyNumberFormat="1" applyFont="1" applyFill="1" applyBorder="1" applyProtection="1">
      <protection locked="0"/>
    </xf>
    <xf numFmtId="0" fontId="5" fillId="2" borderId="0" xfId="0" applyFont="1" applyFill="1" applyBorder="1" applyAlignment="1" applyProtection="1">
      <alignment horizontal="right"/>
    </xf>
    <xf numFmtId="0" fontId="2" fillId="2" borderId="0" xfId="0" applyFont="1" applyFill="1" applyAlignment="1" applyProtection="1">
      <alignment horizontal="right"/>
    </xf>
    <xf numFmtId="165" fontId="2" fillId="2" borderId="1" xfId="1" applyNumberFormat="1" applyFont="1" applyFill="1" applyBorder="1" applyProtection="1">
      <protection locked="0"/>
    </xf>
    <xf numFmtId="0" fontId="2" fillId="2" borderId="0" xfId="0" applyFont="1" applyFill="1" applyBorder="1" applyProtection="1"/>
    <xf numFmtId="166" fontId="2" fillId="2" borderId="0" xfId="1" applyNumberFormat="1" applyFont="1" applyFill="1" applyBorder="1" applyAlignment="1" applyProtection="1">
      <alignment horizontal="center" wrapText="1"/>
    </xf>
    <xf numFmtId="0" fontId="2" fillId="2" borderId="0" xfId="0" applyFont="1" applyFill="1" applyBorder="1" applyAlignment="1" applyProtection="1">
      <alignment horizontal="right"/>
    </xf>
    <xf numFmtId="0" fontId="2" fillId="2" borderId="0" xfId="0" applyFont="1" applyFill="1" applyAlignment="1" applyProtection="1">
      <alignment horizontal="left"/>
    </xf>
    <xf numFmtId="0" fontId="8" fillId="2" borderId="0" xfId="0" applyFont="1" applyFill="1" applyBorder="1" applyAlignment="1" applyProtection="1"/>
    <xf numFmtId="0" fontId="214" fillId="0" borderId="0" xfId="0" applyFont="1" applyFill="1" applyAlignment="1" applyProtection="1">
      <alignment vertical="center" wrapText="1"/>
    </xf>
    <xf numFmtId="0" fontId="8" fillId="0" borderId="0" xfId="0" applyFont="1" applyFill="1" applyBorder="1" applyAlignment="1" applyProtection="1">
      <alignment horizontal="center" vertical="center"/>
    </xf>
    <xf numFmtId="0" fontId="3" fillId="0" borderId="0" xfId="0" applyFont="1" applyFill="1" applyAlignment="1" applyProtection="1"/>
    <xf numFmtId="0" fontId="3" fillId="0" borderId="0" xfId="0" applyFont="1" applyAlignment="1" applyProtection="1">
      <alignment horizontal="center"/>
    </xf>
    <xf numFmtId="0" fontId="4" fillId="0" borderId="0" xfId="0" applyFont="1" applyFill="1" applyProtection="1"/>
    <xf numFmtId="0" fontId="216" fillId="0" borderId="0" xfId="0" applyFont="1" applyFill="1" applyProtection="1"/>
    <xf numFmtId="0" fontId="2" fillId="0" borderId="0" xfId="0" applyFont="1" applyFill="1" applyAlignment="1" applyProtection="1">
      <alignment horizontal="left" indent="2"/>
    </xf>
    <xf numFmtId="0" fontId="2" fillId="0" borderId="0" xfId="0" applyFont="1" applyFill="1" applyAlignment="1" applyProtection="1">
      <alignment horizontal="left" indent="4"/>
    </xf>
    <xf numFmtId="0" fontId="2" fillId="0" borderId="0" xfId="0" applyFont="1" applyFill="1" applyAlignment="1" applyProtection="1">
      <alignment horizontal="left"/>
    </xf>
    <xf numFmtId="0" fontId="2" fillId="0" borderId="0" xfId="0" applyFont="1" applyFill="1" applyProtection="1"/>
    <xf numFmtId="0" fontId="3" fillId="0" borderId="44" xfId="0" applyFont="1" applyFill="1" applyBorder="1" applyProtection="1"/>
    <xf numFmtId="0" fontId="3" fillId="0" borderId="0" xfId="0" applyFont="1" applyFill="1" applyBorder="1" applyProtection="1"/>
    <xf numFmtId="0" fontId="216" fillId="0" borderId="0" xfId="0" applyFont="1" applyFill="1" applyBorder="1" applyProtection="1"/>
    <xf numFmtId="0" fontId="2" fillId="0" borderId="0" xfId="0" applyFont="1" applyFill="1" applyAlignment="1" applyProtection="1">
      <alignment horizontal="left" indent="6"/>
    </xf>
    <xf numFmtId="0" fontId="216" fillId="0" borderId="0" xfId="0" applyFont="1" applyFill="1" applyBorder="1" applyAlignment="1" applyProtection="1">
      <alignment horizontal="left"/>
    </xf>
    <xf numFmtId="0" fontId="216" fillId="0" borderId="0" xfId="0" applyFont="1" applyFill="1" applyAlignment="1" applyProtection="1">
      <alignment horizontal="left"/>
    </xf>
    <xf numFmtId="0" fontId="2" fillId="0" borderId="0" xfId="0" applyFont="1" applyFill="1" applyBorder="1" applyProtection="1"/>
    <xf numFmtId="0" fontId="2" fillId="0" borderId="0" xfId="0" applyFont="1" applyFill="1" applyAlignment="1" applyProtection="1">
      <alignment wrapText="1"/>
    </xf>
    <xf numFmtId="0" fontId="2" fillId="0" borderId="0" xfId="0" applyFont="1" applyAlignment="1">
      <alignment horizontal="left" vertical="center" wrapText="1"/>
    </xf>
    <xf numFmtId="0" fontId="3" fillId="0" borderId="70" xfId="0" applyFont="1" applyFill="1" applyBorder="1" applyProtection="1"/>
    <xf numFmtId="0" fontId="3" fillId="0" borderId="21" xfId="0" applyFont="1" applyFill="1" applyBorder="1" applyProtection="1"/>
    <xf numFmtId="0" fontId="2" fillId="0" borderId="9" xfId="0" applyFont="1" applyFill="1" applyBorder="1" applyProtection="1"/>
    <xf numFmtId="165" fontId="3" fillId="0" borderId="0" xfId="0" quotePrefix="1" applyNumberFormat="1" applyFont="1" applyFill="1" applyAlignment="1" applyProtection="1">
      <alignment horizontal="center" wrapText="1"/>
    </xf>
    <xf numFmtId="0" fontId="2" fillId="0" borderId="0" xfId="0" applyFont="1" applyFill="1" applyAlignment="1" applyProtection="1">
      <alignment vertical="center"/>
    </xf>
    <xf numFmtId="166" fontId="2" fillId="0" borderId="0" xfId="1" applyNumberFormat="1" applyFont="1" applyFill="1" applyBorder="1" applyAlignment="1" applyProtection="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2" fillId="0" borderId="0" xfId="0" applyFont="1" applyFill="1" applyAlignment="1" applyProtection="1"/>
    <xf numFmtId="0" fontId="2" fillId="0" borderId="0" xfId="0" applyFont="1" applyFill="1" applyAlignment="1" applyProtection="1">
      <alignment horizontal="left" wrapText="1"/>
    </xf>
    <xf numFmtId="166" fontId="2" fillId="0" borderId="1" xfId="1" applyNumberFormat="1" applyFont="1" applyFill="1" applyBorder="1" applyProtection="1">
      <protection locked="0"/>
    </xf>
    <xf numFmtId="166" fontId="2" fillId="0" borderId="1" xfId="1" applyNumberFormat="1" applyFont="1" applyFill="1" applyBorder="1" applyAlignment="1" applyProtection="1">
      <alignment vertical="center"/>
      <protection locked="0"/>
    </xf>
    <xf numFmtId="0" fontId="2" fillId="0" borderId="0" xfId="0" applyFont="1" applyFill="1" applyAlignment="1" applyProtection="1">
      <alignment horizontal="center" wrapText="1"/>
    </xf>
    <xf numFmtId="0" fontId="2" fillId="0" borderId="0" xfId="0" applyFont="1" applyFill="1"/>
    <xf numFmtId="0" fontId="2" fillId="0" borderId="0" xfId="0" applyFont="1" applyProtection="1"/>
    <xf numFmtId="0" fontId="2" fillId="0" borderId="0" xfId="0" applyFont="1" applyAlignment="1" applyProtection="1">
      <alignment vertical="center"/>
    </xf>
    <xf numFmtId="0" fontId="2" fillId="0" borderId="0" xfId="0" applyFont="1" applyAlignment="1">
      <alignment vertical="center"/>
    </xf>
    <xf numFmtId="0" fontId="2" fillId="0" borderId="0" xfId="0" applyFont="1" applyFill="1" applyBorder="1" applyAlignment="1" applyProtection="1">
      <alignment horizontal="center"/>
    </xf>
    <xf numFmtId="0" fontId="3" fillId="0" borderId="0" xfId="0" applyFont="1" applyFill="1" applyBorder="1" applyAlignment="1" applyProtection="1">
      <alignment vertical="top"/>
    </xf>
    <xf numFmtId="0" fontId="6" fillId="0" borderId="0" xfId="0" applyFont="1" applyFill="1" applyBorder="1" applyAlignment="1" applyProtection="1">
      <alignment horizontal="left" indent="2"/>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vertical="top" wrapText="1"/>
    </xf>
    <xf numFmtId="0" fontId="2" fillId="0" borderId="0" xfId="0" applyFont="1" applyFill="1" applyBorder="1" applyAlignment="1" applyProtection="1">
      <alignment horizontal="center" vertical="center" wrapText="1"/>
    </xf>
    <xf numFmtId="0" fontId="2" fillId="0" borderId="0" xfId="0" applyFont="1" applyFill="1" applyAlignment="1">
      <alignment vertical="center" wrapText="1"/>
    </xf>
    <xf numFmtId="0" fontId="2" fillId="0" borderId="0" xfId="0" applyFont="1" applyFill="1" applyAlignment="1" applyProtection="1">
      <alignment vertical="center" wrapText="1"/>
    </xf>
    <xf numFmtId="0" fontId="3" fillId="0" borderId="0" xfId="0" applyFont="1" applyFill="1" applyAlignment="1" applyProtection="1">
      <alignment horizontal="left"/>
    </xf>
    <xf numFmtId="0" fontId="3" fillId="0" borderId="0" xfId="0" applyFont="1" applyFill="1" applyAlignment="1" applyProtection="1">
      <alignment horizontal="left" indent="1"/>
    </xf>
    <xf numFmtId="0" fontId="6" fillId="0" borderId="0" xfId="0" applyFont="1" applyFill="1" applyProtection="1"/>
    <xf numFmtId="0" fontId="2" fillId="0" borderId="0" xfId="0" applyFont="1" applyFill="1" applyAlignment="1" applyProtection="1">
      <alignment horizontal="left" indent="3"/>
    </xf>
    <xf numFmtId="0" fontId="6" fillId="0" borderId="0" xfId="0" applyFont="1" applyFill="1" applyAlignment="1" applyProtection="1">
      <alignment wrapText="1"/>
    </xf>
    <xf numFmtId="0" fontId="3" fillId="0" borderId="44" xfId="0" applyFont="1" applyFill="1" applyBorder="1" applyAlignment="1" applyProtection="1">
      <alignment horizontal="left" indent="1"/>
    </xf>
    <xf numFmtId="0" fontId="2" fillId="0" borderId="0" xfId="0" applyFont="1" applyFill="1" applyBorder="1" applyAlignment="1" applyProtection="1">
      <alignment horizontal="left" indent="2"/>
    </xf>
    <xf numFmtId="0" fontId="3" fillId="0" borderId="0" xfId="0" applyFont="1" applyFill="1" applyProtection="1"/>
    <xf numFmtId="0" fontId="3" fillId="0" borderId="0" xfId="0" applyFont="1" applyFill="1" applyAlignment="1" applyProtection="1">
      <alignment horizontal="left" wrapText="1" indent="1"/>
    </xf>
    <xf numFmtId="0" fontId="2" fillId="0" borderId="0" xfId="0" quotePrefix="1" applyFont="1" applyFill="1" applyBorder="1" applyProtection="1"/>
    <xf numFmtId="0" fontId="4" fillId="0" borderId="0" xfId="0" applyFont="1" applyFill="1" applyBorder="1" applyProtection="1"/>
    <xf numFmtId="0" fontId="2" fillId="0" borderId="0" xfId="0" applyFont="1" applyFill="1" applyAlignment="1" applyProtection="1">
      <alignment horizontal="left" wrapText="1" indent="3"/>
    </xf>
    <xf numFmtId="0" fontId="2" fillId="0" borderId="0" xfId="0" applyFont="1" applyFill="1" applyAlignment="1" applyProtection="1">
      <alignment horizontal="left" wrapText="1" indent="2"/>
    </xf>
    <xf numFmtId="0" fontId="3" fillId="0" borderId="0" xfId="0" applyFont="1" applyProtection="1"/>
    <xf numFmtId="0" fontId="6" fillId="0" borderId="0" xfId="0" applyFont="1" applyFill="1" applyAlignment="1" applyProtection="1">
      <alignment horizontal="left" indent="3"/>
    </xf>
    <xf numFmtId="0" fontId="6" fillId="0" borderId="0" xfId="0" applyFont="1" applyFill="1" applyAlignment="1" applyProtection="1">
      <alignment horizontal="left" wrapText="1"/>
    </xf>
    <xf numFmtId="0" fontId="2" fillId="0" borderId="0" xfId="0" applyFont="1" applyFill="1" applyAlignment="1" applyProtection="1">
      <alignment horizontal="left" indent="7"/>
    </xf>
    <xf numFmtId="0" fontId="6" fillId="0" borderId="0" xfId="0" applyFont="1" applyFill="1" applyAlignment="1" applyProtection="1">
      <alignment horizontal="center"/>
    </xf>
    <xf numFmtId="0" fontId="2" fillId="2" borderId="0" xfId="0" applyFont="1" applyFill="1" applyAlignment="1" applyProtection="1">
      <alignment horizontal="left" indent="3"/>
    </xf>
    <xf numFmtId="0" fontId="3" fillId="0" borderId="9" xfId="0" applyFont="1" applyFill="1" applyBorder="1" applyAlignment="1" applyProtection="1">
      <alignment horizontal="left"/>
    </xf>
    <xf numFmtId="166" fontId="2" fillId="0" borderId="0" xfId="1" applyNumberFormat="1" applyFont="1" applyFill="1" applyBorder="1" applyProtection="1">
      <protection locked="0"/>
    </xf>
    <xf numFmtId="0" fontId="3" fillId="2" borderId="0" xfId="0" applyFont="1" applyFill="1" applyBorder="1" applyAlignment="1" applyProtection="1">
      <alignment horizontal="left" indent="2"/>
    </xf>
    <xf numFmtId="0" fontId="2" fillId="0" borderId="0" xfId="0" applyFont="1" applyBorder="1" applyAlignment="1" applyProtection="1">
      <alignment horizontal="center"/>
    </xf>
    <xf numFmtId="0" fontId="3" fillId="0" borderId="0" xfId="0" applyFont="1" applyBorder="1" applyAlignment="1" applyProtection="1">
      <alignment horizontal="center"/>
    </xf>
    <xf numFmtId="0" fontId="8" fillId="0" borderId="0" xfId="0" applyFont="1" applyFill="1" applyBorder="1" applyAlignment="1" applyProtection="1"/>
    <xf numFmtId="0" fontId="213" fillId="2" borderId="0" xfId="0" applyFont="1" applyFill="1" applyProtection="1"/>
    <xf numFmtId="0" fontId="2" fillId="0" borderId="0" xfId="0" applyFont="1" applyFill="1" applyAlignment="1">
      <alignment vertical="top"/>
    </xf>
    <xf numFmtId="0" fontId="3" fillId="2" borderId="0" xfId="0" applyFont="1" applyFill="1" applyBorder="1" applyAlignment="1" applyProtection="1">
      <alignment horizontal="left" vertical="top"/>
    </xf>
    <xf numFmtId="165" fontId="3" fillId="0" borderId="0" xfId="0" quotePrefix="1" applyNumberFormat="1" applyFont="1" applyFill="1" applyAlignment="1" applyProtection="1">
      <alignment horizontal="center" vertical="top" wrapText="1"/>
    </xf>
    <xf numFmtId="0" fontId="2" fillId="0" borderId="0" xfId="0" applyFont="1" applyFill="1" applyAlignment="1" applyProtection="1">
      <alignment vertical="top" wrapText="1"/>
    </xf>
    <xf numFmtId="0" fontId="214" fillId="0" borderId="0" xfId="0" applyFont="1" applyFill="1" applyAlignment="1" applyProtection="1">
      <alignment wrapText="1"/>
    </xf>
    <xf numFmtId="0" fontId="2" fillId="0" borderId="0" xfId="0" applyFont="1" applyBorder="1" applyProtection="1"/>
    <xf numFmtId="0" fontId="2" fillId="0" borderId="0" xfId="0" applyFont="1" applyAlignment="1" applyProtection="1">
      <alignment vertical="center"/>
      <protection locked="0"/>
    </xf>
    <xf numFmtId="0" fontId="8" fillId="0" borderId="0" xfId="0" applyFont="1" applyFill="1" applyBorder="1" applyAlignment="1" applyProtection="1">
      <alignment horizontal="left" vertical="center"/>
    </xf>
    <xf numFmtId="0" fontId="2" fillId="0" borderId="0" xfId="0" applyFont="1" applyFill="1" applyBorder="1" applyAlignment="1" applyProtection="1">
      <alignment vertical="center"/>
    </xf>
    <xf numFmtId="0" fontId="2" fillId="0" borderId="0" xfId="0" applyFont="1" applyFill="1" applyAlignment="1" applyProtection="1">
      <alignment vertical="center"/>
      <protection locked="0"/>
    </xf>
    <xf numFmtId="0" fontId="2" fillId="0" borderId="0" xfId="0" applyFont="1" applyFill="1" applyBorder="1" applyAlignment="1" applyProtection="1">
      <alignment horizontal="left"/>
    </xf>
    <xf numFmtId="0" fontId="3" fillId="0" borderId="71" xfId="0" applyFont="1" applyFill="1" applyBorder="1" applyAlignment="1" applyProtection="1"/>
    <xf numFmtId="0" fontId="3" fillId="0" borderId="0" xfId="0" applyFont="1" applyFill="1" applyAlignment="1" applyProtection="1">
      <alignment horizontal="left" vertical="center"/>
    </xf>
    <xf numFmtId="0" fontId="3" fillId="0" borderId="0" xfId="0" applyFont="1" applyAlignment="1" applyProtection="1">
      <alignment horizontal="left" vertical="center"/>
    </xf>
    <xf numFmtId="0" fontId="3" fillId="0" borderId="0" xfId="0" applyFont="1" applyBorder="1" applyAlignment="1" applyProtection="1">
      <alignment horizontal="center" vertical="center" wrapText="1"/>
    </xf>
    <xf numFmtId="0" fontId="3" fillId="0" borderId="0" xfId="0" applyFont="1" applyFill="1" applyBorder="1" applyAlignment="1" applyProtection="1">
      <alignment vertical="center"/>
    </xf>
    <xf numFmtId="0" fontId="3" fillId="0" borderId="0" xfId="0" applyFont="1" applyBorder="1" applyAlignment="1" applyProtection="1">
      <alignment vertical="center"/>
    </xf>
    <xf numFmtId="0" fontId="4" fillId="0" borderId="0" xfId="0" applyFont="1" applyProtection="1"/>
    <xf numFmtId="0" fontId="3" fillId="0" borderId="61" xfId="0" applyFont="1" applyBorder="1" applyAlignment="1" applyProtection="1">
      <alignment horizontal="center" vertical="center" wrapText="1"/>
    </xf>
    <xf numFmtId="0" fontId="3" fillId="0" borderId="0" xfId="0" applyFont="1" applyFill="1" applyAlignment="1" applyProtection="1">
      <alignment horizontal="center" vertical="center"/>
    </xf>
    <xf numFmtId="0" fontId="3" fillId="0" borderId="0" xfId="0" applyFont="1" applyAlignment="1" applyProtection="1">
      <alignment horizontal="center" vertical="center"/>
    </xf>
    <xf numFmtId="0" fontId="216" fillId="0" borderId="0" xfId="0" applyFont="1" applyProtection="1"/>
    <xf numFmtId="166" fontId="2" fillId="54" borderId="63" xfId="1" applyNumberFormat="1" applyFont="1" applyFill="1" applyBorder="1" applyAlignment="1" applyProtection="1">
      <alignment vertical="center"/>
    </xf>
    <xf numFmtId="166" fontId="2" fillId="0" borderId="0" xfId="1" applyNumberFormat="1" applyFont="1" applyFill="1" applyBorder="1" applyAlignment="1" applyProtection="1">
      <alignment vertical="center"/>
      <protection locked="0"/>
    </xf>
    <xf numFmtId="0" fontId="2" fillId="0" borderId="0" xfId="0" applyFont="1" applyFill="1" applyBorder="1" applyProtection="1">
      <protection locked="0"/>
    </xf>
    <xf numFmtId="166" fontId="2" fillId="54" borderId="64" xfId="1" applyNumberFormat="1" applyFont="1" applyFill="1" applyBorder="1" applyAlignment="1" applyProtection="1">
      <alignment vertical="center"/>
    </xf>
    <xf numFmtId="0" fontId="2" fillId="0" borderId="0" xfId="0" applyFont="1" applyAlignment="1" applyProtection="1">
      <alignment horizontal="left" indent="3"/>
    </xf>
    <xf numFmtId="166" fontId="2" fillId="2" borderId="65" xfId="1" applyNumberFormat="1" applyFont="1" applyFill="1" applyBorder="1" applyAlignment="1" applyProtection="1">
      <alignment vertical="center"/>
      <protection locked="0"/>
    </xf>
    <xf numFmtId="166" fontId="2" fillId="2" borderId="64" xfId="1" applyNumberFormat="1" applyFont="1" applyFill="1" applyBorder="1" applyAlignment="1" applyProtection="1">
      <alignment vertical="center"/>
      <protection locked="0"/>
    </xf>
    <xf numFmtId="0" fontId="2" fillId="0" borderId="0" xfId="0" applyFont="1" applyBorder="1" applyAlignment="1" applyProtection="1">
      <alignment vertical="center"/>
    </xf>
    <xf numFmtId="166" fontId="2" fillId="2" borderId="67" xfId="1" applyNumberFormat="1" applyFont="1" applyFill="1" applyBorder="1" applyAlignment="1" applyProtection="1">
      <alignment vertical="center"/>
      <protection locked="0"/>
    </xf>
    <xf numFmtId="0" fontId="2" fillId="0" borderId="0" xfId="0" applyFont="1" applyAlignment="1" applyProtection="1">
      <alignment horizontal="left"/>
    </xf>
    <xf numFmtId="166" fontId="2" fillId="0" borderId="64" xfId="1" applyNumberFormat="1" applyFont="1" applyFill="1" applyBorder="1" applyAlignment="1" applyProtection="1">
      <alignment vertical="center"/>
      <protection locked="0"/>
    </xf>
    <xf numFmtId="0" fontId="2" fillId="0" borderId="44" xfId="0" applyFont="1" applyFill="1" applyBorder="1" applyAlignment="1" applyProtection="1">
      <alignment horizontal="left"/>
    </xf>
    <xf numFmtId="0" fontId="3" fillId="0" borderId="44" xfId="0" applyFont="1" applyBorder="1" applyProtection="1"/>
    <xf numFmtId="166" fontId="2" fillId="55" borderId="44" xfId="1" applyNumberFormat="1" applyFont="1" applyFill="1" applyBorder="1" applyAlignment="1" applyProtection="1">
      <alignment vertical="center"/>
    </xf>
    <xf numFmtId="43" fontId="2" fillId="0" borderId="0" xfId="1" applyFont="1" applyFill="1" applyBorder="1" applyAlignment="1" applyProtection="1">
      <alignment vertical="center"/>
    </xf>
    <xf numFmtId="43" fontId="2" fillId="0" borderId="0" xfId="1" applyFont="1" applyBorder="1" applyAlignment="1" applyProtection="1">
      <alignment vertical="center"/>
    </xf>
    <xf numFmtId="0" fontId="3" fillId="0" borderId="0" xfId="0" applyFont="1" applyBorder="1" applyProtection="1"/>
    <xf numFmtId="166" fontId="4" fillId="0" borderId="0" xfId="0" applyNumberFormat="1" applyFont="1" applyFill="1" applyAlignment="1" applyProtection="1">
      <alignment vertical="center"/>
    </xf>
    <xf numFmtId="0" fontId="2" fillId="0" borderId="0" xfId="0" applyFont="1" applyFill="1" applyBorder="1" applyAlignment="1" applyProtection="1">
      <alignment horizontal="left"/>
      <protection locked="0"/>
    </xf>
    <xf numFmtId="166" fontId="2" fillId="55" borderId="1" xfId="1" applyNumberFormat="1" applyFont="1" applyFill="1" applyBorder="1" applyAlignment="1" applyProtection="1">
      <alignment vertical="center"/>
    </xf>
    <xf numFmtId="0" fontId="2" fillId="0" borderId="0" xfId="0" applyFont="1" applyFill="1" applyBorder="1" applyAlignment="1" applyProtection="1">
      <alignment vertical="center"/>
      <protection locked="0"/>
    </xf>
    <xf numFmtId="166" fontId="2" fillId="2" borderId="66" xfId="1" applyNumberFormat="1" applyFont="1" applyFill="1" applyBorder="1" applyAlignment="1" applyProtection="1">
      <alignment vertical="center"/>
      <protection locked="0"/>
    </xf>
    <xf numFmtId="0" fontId="2" fillId="0" borderId="0" xfId="0" applyFont="1" applyAlignment="1">
      <alignment horizontal="left" vertical="center" indent="6"/>
    </xf>
    <xf numFmtId="0" fontId="2" fillId="0" borderId="0" xfId="0" applyFont="1" applyFill="1" applyAlignment="1">
      <alignment horizontal="left" vertical="center" indent="8"/>
    </xf>
    <xf numFmtId="166" fontId="2" fillId="0" borderId="66" xfId="1" applyNumberFormat="1" applyFont="1" applyFill="1" applyBorder="1" applyAlignment="1" applyProtection="1">
      <alignment vertical="center"/>
      <protection locked="0"/>
    </xf>
    <xf numFmtId="0" fontId="2" fillId="0" borderId="0" xfId="0" applyFont="1" applyAlignment="1">
      <alignment horizontal="left" vertical="center" indent="8"/>
    </xf>
    <xf numFmtId="0" fontId="2" fillId="2" borderId="0" xfId="0" applyFont="1" applyFill="1" applyBorder="1" applyAlignment="1" applyProtection="1">
      <alignment vertical="center"/>
      <protection locked="0"/>
    </xf>
    <xf numFmtId="166" fontId="2" fillId="54" borderId="66" xfId="1" applyNumberFormat="1" applyFont="1" applyFill="1" applyBorder="1" applyAlignment="1" applyProtection="1">
      <alignment vertical="center"/>
    </xf>
    <xf numFmtId="0" fontId="216" fillId="0" borderId="0" xfId="0" applyFont="1" applyAlignment="1" applyProtection="1">
      <alignment horizontal="left"/>
    </xf>
    <xf numFmtId="166" fontId="2" fillId="2" borderId="1" xfId="1" applyNumberFormat="1" applyFont="1" applyFill="1" applyBorder="1" applyAlignment="1" applyProtection="1">
      <alignment vertical="center"/>
      <protection locked="0"/>
    </xf>
    <xf numFmtId="166" fontId="2" fillId="56" borderId="44" xfId="1" applyNumberFormat="1" applyFont="1" applyFill="1" applyBorder="1" applyAlignment="1" applyProtection="1">
      <alignment vertical="center"/>
    </xf>
    <xf numFmtId="0" fontId="4" fillId="0" borderId="0" xfId="0" applyFont="1" applyFill="1" applyAlignment="1" applyProtection="1">
      <alignment vertical="center"/>
    </xf>
    <xf numFmtId="166" fontId="2" fillId="56" borderId="1" xfId="1" applyNumberFormat="1"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left" indent="3"/>
    </xf>
    <xf numFmtId="166" fontId="2" fillId="55" borderId="66" xfId="1" applyNumberFormat="1" applyFont="1" applyFill="1" applyBorder="1" applyAlignment="1" applyProtection="1">
      <alignment vertical="center"/>
    </xf>
    <xf numFmtId="0" fontId="2" fillId="0" borderId="70" xfId="0" applyFont="1" applyFill="1" applyBorder="1" applyAlignment="1" applyProtection="1">
      <alignment horizontal="left"/>
    </xf>
    <xf numFmtId="0" fontId="3" fillId="0" borderId="70" xfId="0" applyFont="1" applyBorder="1" applyProtection="1"/>
    <xf numFmtId="166" fontId="2" fillId="0" borderId="70" xfId="1" applyNumberFormat="1" applyFont="1" applyBorder="1" applyAlignment="1" applyProtection="1">
      <alignment vertical="center"/>
    </xf>
    <xf numFmtId="0" fontId="3" fillId="0" borderId="21" xfId="0" applyFont="1" applyFill="1" applyBorder="1" applyAlignment="1" applyProtection="1">
      <alignment horizontal="left"/>
    </xf>
    <xf numFmtId="0" fontId="6" fillId="0" borderId="21" xfId="0" applyFont="1" applyBorder="1" applyProtection="1"/>
    <xf numFmtId="166" fontId="3" fillId="56" borderId="21" xfId="1" applyNumberFormat="1" applyFont="1" applyFill="1" applyBorder="1" applyAlignment="1" applyProtection="1">
      <alignment vertical="center"/>
    </xf>
    <xf numFmtId="166" fontId="3" fillId="0" borderId="0" xfId="1" applyNumberFormat="1" applyFont="1" applyFill="1" applyBorder="1" applyAlignment="1" applyProtection="1">
      <alignment vertical="center"/>
    </xf>
    <xf numFmtId="166" fontId="3" fillId="0" borderId="0" xfId="1" applyNumberFormat="1" applyFont="1" applyBorder="1" applyAlignment="1" applyProtection="1">
      <alignment vertical="center"/>
    </xf>
    <xf numFmtId="0" fontId="3" fillId="0" borderId="0" xfId="0" applyFont="1" applyAlignment="1" applyProtection="1">
      <alignment vertical="center"/>
    </xf>
    <xf numFmtId="0" fontId="6" fillId="0" borderId="0" xfId="0" applyFont="1" applyBorder="1" applyProtection="1"/>
    <xf numFmtId="0" fontId="2" fillId="0" borderId="9" xfId="0" applyFont="1" applyFill="1" applyBorder="1" applyAlignment="1" applyProtection="1">
      <alignment vertical="center"/>
    </xf>
    <xf numFmtId="166" fontId="2" fillId="0" borderId="9" xfId="1" applyNumberFormat="1" applyFont="1" applyFill="1" applyBorder="1" applyAlignment="1" applyProtection="1">
      <alignment vertical="center"/>
    </xf>
    <xf numFmtId="0" fontId="2" fillId="0" borderId="0" xfId="0" applyFont="1" applyFill="1" applyAlignment="1" applyProtection="1">
      <alignment horizontal="center"/>
    </xf>
    <xf numFmtId="0" fontId="6" fillId="0" borderId="0" xfId="0" applyFont="1" applyFill="1" applyAlignment="1" applyProtection="1">
      <alignment horizontal="left"/>
    </xf>
    <xf numFmtId="0" fontId="2" fillId="0" borderId="0" xfId="0" applyFont="1" applyFill="1" applyAlignment="1" applyProtection="1">
      <alignment horizontal="center" vertical="center"/>
    </xf>
    <xf numFmtId="0" fontId="2" fillId="0" borderId="0" xfId="0" applyFont="1" applyAlignment="1" applyProtection="1"/>
    <xf numFmtId="0" fontId="3" fillId="0" borderId="72" xfId="0" applyFont="1" applyFill="1" applyBorder="1" applyProtection="1"/>
    <xf numFmtId="0" fontId="3" fillId="0" borderId="61" xfId="0" applyFont="1" applyBorder="1" applyAlignment="1" applyProtection="1">
      <alignment horizontal="center" wrapText="1"/>
    </xf>
    <xf numFmtId="166" fontId="2" fillId="2" borderId="1" xfId="1" applyNumberFormat="1" applyFont="1" applyFill="1" applyBorder="1" applyProtection="1">
      <protection locked="0"/>
    </xf>
    <xf numFmtId="9" fontId="2" fillId="0" borderId="0" xfId="0" applyNumberFormat="1" applyFont="1" applyFill="1" applyAlignment="1" applyProtection="1">
      <alignment vertical="center"/>
    </xf>
    <xf numFmtId="166" fontId="2" fillId="0" borderId="0" xfId="1" applyNumberFormat="1" applyFont="1" applyFill="1" applyProtection="1"/>
    <xf numFmtId="166" fontId="2" fillId="0" borderId="0" xfId="1" applyNumberFormat="1" applyFont="1" applyProtection="1"/>
    <xf numFmtId="166" fontId="2" fillId="56" borderId="44" xfId="1" applyNumberFormat="1" applyFont="1" applyFill="1" applyBorder="1" applyProtection="1"/>
    <xf numFmtId="43" fontId="2" fillId="0" borderId="0" xfId="1" applyFont="1" applyProtection="1"/>
    <xf numFmtId="175" fontId="2" fillId="2" borderId="0" xfId="2862" applyNumberFormat="1" applyFont="1" applyFill="1" applyBorder="1" applyProtection="1">
      <protection locked="0"/>
    </xf>
    <xf numFmtId="166" fontId="2" fillId="0" borderId="0" xfId="1" applyNumberFormat="1" applyFont="1" applyFill="1" applyBorder="1" applyProtection="1"/>
    <xf numFmtId="175" fontId="2" fillId="2" borderId="1" xfId="2862" applyNumberFormat="1" applyFont="1" applyFill="1" applyBorder="1" applyAlignment="1" applyProtection="1">
      <alignment vertical="center"/>
      <protection locked="0"/>
    </xf>
    <xf numFmtId="166" fontId="2" fillId="0" borderId="0" xfId="1" applyNumberFormat="1" applyFont="1" applyBorder="1" applyProtection="1"/>
    <xf numFmtId="165" fontId="3" fillId="0" borderId="0" xfId="0" quotePrefix="1" applyNumberFormat="1" applyFont="1" applyFill="1" applyAlignment="1" applyProtection="1">
      <alignment horizontal="center" vertical="top"/>
    </xf>
    <xf numFmtId="165" fontId="3" fillId="0" borderId="0" xfId="0" quotePrefix="1" applyNumberFormat="1" applyFont="1" applyFill="1" applyAlignment="1" applyProtection="1">
      <alignment horizontal="center"/>
    </xf>
    <xf numFmtId="0" fontId="3" fillId="0" borderId="0" xfId="0" quotePrefix="1" applyFont="1" applyFill="1" applyAlignment="1" applyProtection="1">
      <alignment horizontal="center"/>
    </xf>
    <xf numFmtId="0" fontId="3" fillId="0" borderId="0" xfId="0" applyFont="1" applyFill="1" applyAlignment="1" applyProtection="1">
      <alignment horizontal="center"/>
    </xf>
    <xf numFmtId="0" fontId="3" fillId="0" borderId="0" xfId="0" applyFont="1" applyBorder="1" applyAlignment="1" applyProtection="1">
      <alignment horizontal="center" wrapText="1"/>
    </xf>
    <xf numFmtId="0" fontId="6" fillId="0" borderId="0" xfId="0" applyFont="1" applyAlignment="1" applyProtection="1">
      <alignment horizontal="left" indent="3"/>
    </xf>
    <xf numFmtId="0" fontId="2" fillId="0" borderId="0" xfId="0" applyFont="1" applyAlignment="1" applyProtection="1">
      <alignment horizontal="left" indent="6"/>
    </xf>
    <xf numFmtId="166" fontId="2" fillId="2" borderId="68" xfId="1" applyNumberFormat="1" applyFont="1" applyFill="1" applyBorder="1" applyProtection="1"/>
    <xf numFmtId="166" fontId="2" fillId="2" borderId="1" xfId="1" applyNumberFormat="1" applyFont="1" applyFill="1" applyBorder="1" applyProtection="1"/>
    <xf numFmtId="0" fontId="2" fillId="0" borderId="0" xfId="0" applyFont="1" applyFill="1" applyAlignment="1" applyProtection="1">
      <alignment horizontal="left" vertical="center" indent="6"/>
    </xf>
    <xf numFmtId="166" fontId="2" fillId="2" borderId="0" xfId="1" applyNumberFormat="1" applyFont="1" applyFill="1" applyBorder="1" applyProtection="1"/>
    <xf numFmtId="166" fontId="2" fillId="2" borderId="0" xfId="0" applyNumberFormat="1" applyFont="1" applyFill="1" applyProtection="1"/>
    <xf numFmtId="166" fontId="2" fillId="55" borderId="68" xfId="1" applyNumberFormat="1" applyFont="1" applyFill="1" applyBorder="1" applyProtection="1"/>
    <xf numFmtId="166" fontId="2" fillId="55" borderId="1" xfId="1" applyNumberFormat="1" applyFont="1" applyFill="1" applyBorder="1" applyProtection="1"/>
    <xf numFmtId="166" fontId="2" fillId="0" borderId="1" xfId="1" applyNumberFormat="1" applyFont="1" applyFill="1" applyBorder="1" applyProtection="1"/>
    <xf numFmtId="0" fontId="2" fillId="2" borderId="0" xfId="0" applyFont="1" applyFill="1" applyBorder="1" applyAlignment="1" applyProtection="1">
      <alignment horizontal="left"/>
    </xf>
    <xf numFmtId="0" fontId="2" fillId="2" borderId="0" xfId="0" applyFont="1" applyFill="1" applyAlignment="1" applyProtection="1">
      <alignment horizontal="left" indent="5"/>
    </xf>
    <xf numFmtId="0" fontId="2" fillId="0" borderId="0" xfId="0" applyFont="1" applyFill="1" applyAlignment="1" applyProtection="1">
      <alignment horizontal="left" indent="5"/>
    </xf>
    <xf numFmtId="0" fontId="221" fillId="2" borderId="0" xfId="0" applyFont="1" applyFill="1" applyAlignment="1" applyProtection="1">
      <alignment horizontal="center" wrapText="1"/>
    </xf>
    <xf numFmtId="43" fontId="2" fillId="2" borderId="1" xfId="1" applyNumberFormat="1" applyFont="1" applyFill="1" applyBorder="1" applyProtection="1"/>
    <xf numFmtId="43" fontId="2" fillId="2" borderId="4" xfId="1" applyNumberFormat="1" applyFont="1" applyFill="1" applyBorder="1" applyProtection="1"/>
    <xf numFmtId="43" fontId="2" fillId="0" borderId="0" xfId="1" applyNumberFormat="1" applyFont="1" applyFill="1" applyBorder="1" applyAlignment="1" applyProtection="1">
      <alignment horizontal="left"/>
    </xf>
    <xf numFmtId="0" fontId="2" fillId="0" borderId="9" xfId="0" applyFont="1" applyBorder="1" applyProtection="1"/>
    <xf numFmtId="165" fontId="3" fillId="0" borderId="0" xfId="0" applyNumberFormat="1" applyFont="1" applyFill="1" applyAlignment="1" applyProtection="1">
      <alignment horizontal="center" vertical="top"/>
    </xf>
    <xf numFmtId="0" fontId="2" fillId="0" borderId="0" xfId="0" applyFont="1" applyAlignment="1"/>
    <xf numFmtId="0" fontId="2" fillId="0" borderId="0" xfId="0" applyFont="1" applyAlignment="1">
      <alignment horizontal="left" vertical="top" wrapText="1"/>
    </xf>
    <xf numFmtId="43" fontId="2" fillId="2" borderId="0" xfId="1" applyNumberFormat="1" applyFont="1" applyFill="1" applyBorder="1" applyProtection="1"/>
    <xf numFmtId="0" fontId="213" fillId="0" borderId="0" xfId="0" applyFont="1" applyBorder="1" applyProtection="1"/>
    <xf numFmtId="0" fontId="213" fillId="0" borderId="0" xfId="0" applyFont="1" applyAlignment="1" applyProtection="1">
      <alignment vertical="center"/>
    </xf>
    <xf numFmtId="0" fontId="213" fillId="0" borderId="0" xfId="0" applyFont="1" applyAlignment="1" applyProtection="1">
      <alignment vertical="center"/>
      <protection locked="0"/>
    </xf>
    <xf numFmtId="0" fontId="213" fillId="0" borderId="0" xfId="0" applyFont="1" applyFill="1" applyAlignment="1" applyProtection="1">
      <alignment vertical="center"/>
    </xf>
    <xf numFmtId="0" fontId="222" fillId="0" borderId="0" xfId="0" applyFont="1" applyFill="1" applyBorder="1" applyAlignment="1" applyProtection="1">
      <alignment horizontal="left" vertical="center"/>
    </xf>
    <xf numFmtId="0" fontId="213" fillId="0" borderId="0" xfId="0" applyFont="1" applyFill="1" applyBorder="1" applyAlignment="1" applyProtection="1">
      <alignment vertical="center"/>
    </xf>
    <xf numFmtId="0" fontId="213" fillId="0" borderId="0" xfId="0" applyFont="1" applyFill="1" applyProtection="1"/>
    <xf numFmtId="0" fontId="213" fillId="0" borderId="0" xfId="0" applyFont="1" applyFill="1" applyAlignment="1" applyProtection="1">
      <alignment vertical="center"/>
      <protection locked="0"/>
    </xf>
    <xf numFmtId="166" fontId="2" fillId="55" borderId="1" xfId="1" applyNumberFormat="1" applyFont="1" applyFill="1" applyBorder="1" applyAlignment="1" applyProtection="1">
      <alignment horizontal="center"/>
    </xf>
    <xf numFmtId="166" fontId="2" fillId="55" borderId="69" xfId="1" applyNumberFormat="1" applyFont="1" applyFill="1" applyBorder="1" applyProtection="1"/>
    <xf numFmtId="175" fontId="2" fillId="55" borderId="1" xfId="2862" applyNumberFormat="1" applyFont="1" applyFill="1" applyBorder="1" applyAlignment="1" applyProtection="1">
      <alignment vertical="center"/>
    </xf>
    <xf numFmtId="175" fontId="2" fillId="0" borderId="0" xfId="2862" applyNumberFormat="1" applyFont="1" applyFill="1" applyBorder="1" applyProtection="1"/>
    <xf numFmtId="175" fontId="2" fillId="2" borderId="1" xfId="2862" applyNumberFormat="1" applyFont="1" applyFill="1" applyBorder="1" applyProtection="1">
      <protection locked="0"/>
    </xf>
    <xf numFmtId="175" fontId="2" fillId="55" borderId="1" xfId="1" applyNumberFormat="1" applyFont="1" applyFill="1" applyBorder="1" applyProtection="1"/>
    <xf numFmtId="166" fontId="2" fillId="2" borderId="4" xfId="1" applyNumberFormat="1" applyFont="1" applyFill="1" applyBorder="1" applyAlignment="1" applyProtection="1">
      <alignment horizontal="center" wrapText="1"/>
      <protection locked="0"/>
    </xf>
    <xf numFmtId="166" fontId="2" fillId="2" borderId="3" xfId="1" applyNumberFormat="1" applyFont="1" applyFill="1" applyBorder="1" applyAlignment="1" applyProtection="1">
      <alignment horizontal="center" wrapText="1"/>
      <protection locked="0"/>
    </xf>
    <xf numFmtId="166" fontId="2" fillId="2" borderId="2" xfId="1" applyNumberFormat="1" applyFont="1" applyFill="1" applyBorder="1" applyAlignment="1" applyProtection="1">
      <alignment horizontal="center" wrapText="1"/>
      <protection locked="0"/>
    </xf>
    <xf numFmtId="0" fontId="2" fillId="2" borderId="0" xfId="0" applyFont="1" applyFill="1" applyAlignment="1" applyProtection="1">
      <alignment horizontal="left" wrapText="1"/>
    </xf>
    <xf numFmtId="0" fontId="2" fillId="0" borderId="0" xfId="0" applyFont="1" applyFill="1" applyAlignment="1" applyProtection="1">
      <alignment horizontal="left" vertical="top" wrapText="1"/>
    </xf>
    <xf numFmtId="0" fontId="8" fillId="0" borderId="9" xfId="0" applyFont="1" applyFill="1" applyBorder="1" applyAlignment="1" applyProtection="1">
      <alignment horizontal="center"/>
    </xf>
    <xf numFmtId="0" fontId="214" fillId="0" borderId="0" xfId="0" applyFont="1" applyFill="1" applyAlignment="1" applyProtection="1">
      <alignment wrapText="1"/>
    </xf>
    <xf numFmtId="0" fontId="2" fillId="0" borderId="0" xfId="0" applyFont="1" applyFill="1" applyAlignment="1">
      <alignment horizontal="left" vertical="center" wrapText="1" indent="8"/>
    </xf>
    <xf numFmtId="0" fontId="2" fillId="0" borderId="0" xfId="0" applyFont="1" applyAlignment="1">
      <alignment horizontal="left" vertical="center" wrapText="1" indent="6"/>
    </xf>
    <xf numFmtId="0" fontId="2" fillId="0" borderId="0" xfId="0" applyFont="1" applyFill="1" applyAlignment="1" applyProtection="1">
      <alignment horizontal="left" vertical="top"/>
    </xf>
    <xf numFmtId="0" fontId="2" fillId="0" borderId="0" xfId="0" applyFont="1" applyFill="1" applyBorder="1" applyAlignment="1" applyProtection="1">
      <alignment wrapText="1"/>
    </xf>
    <xf numFmtId="0" fontId="2" fillId="0" borderId="0" xfId="0" applyFont="1" applyFill="1" applyBorder="1" applyAlignment="1"/>
    <xf numFmtId="0" fontId="2" fillId="0" borderId="2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3" fillId="0" borderId="73" xfId="0" applyFont="1" applyFill="1" applyBorder="1" applyAlignment="1" applyProtection="1">
      <alignment horizontal="left" vertical="top"/>
    </xf>
    <xf numFmtId="0" fontId="3" fillId="0" borderId="74" xfId="0" applyFont="1" applyFill="1" applyBorder="1" applyAlignment="1" applyProtection="1">
      <alignment horizontal="left" vertical="top"/>
    </xf>
    <xf numFmtId="0" fontId="214" fillId="0" borderId="28" xfId="0" applyFont="1" applyFill="1" applyBorder="1" applyAlignment="1" applyProtection="1">
      <alignment horizontal="left" wrapText="1"/>
    </xf>
    <xf numFmtId="0" fontId="2" fillId="0" borderId="0" xfId="0" applyFont="1" applyAlignment="1">
      <alignment horizontal="left" vertical="top" wrapText="1"/>
    </xf>
  </cellXfs>
  <cellStyles count="2863">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_x000a__x000a_JournalTemplate=C:\COMFO\CTALK\JOURSTD.TPL_x000a__x000a_LbStateAddress=3 3 0 251 1 89 2 311_x000a__x000a_LbStateJou" xfId="14"/>
    <cellStyle name="_x000a_386grabber=M" xfId="15"/>
    <cellStyle name="_x000d__x000a_JournalTemplate=C:\COMFO\CTALK\JOURSTD.TPL_x000d__x000a_LbStateAddress=3 3 0 251 1 89 2 311_x000d__x000a_LbStateJou" xfId="17"/>
    <cellStyle name="#??/32" xfId="18"/>
    <cellStyle name="#_품셈 " xfId="19"/>
    <cellStyle name="$" xfId="20"/>
    <cellStyle name="$_Balance Sheet, 2010.06.10 - from Mitesh vs.2" xfId="21"/>
    <cellStyle name="$1000s (0)" xfId="22"/>
    <cellStyle name="$m" xfId="23"/>
    <cellStyle name="$M[0]" xfId="24"/>
    <cellStyle name="$M[0] 2" xfId="25"/>
    <cellStyle name="$M[0] 3" xfId="26"/>
    <cellStyle name="$M[1]" xfId="27"/>
    <cellStyle name="$M[1] 2" xfId="28"/>
    <cellStyle name="$M[1] 3" xfId="29"/>
    <cellStyle name="$m_Balance Sheet, 2010.06.10 - from Mitesh vs.2" xfId="30"/>
    <cellStyle name="$Millions" xfId="31"/>
    <cellStyle name="$Millions 2" xfId="32"/>
    <cellStyle name="$Millions 3" xfId="33"/>
    <cellStyle name="$MM[0]" xfId="34"/>
    <cellStyle name="$MM[0] 2" xfId="35"/>
    <cellStyle name="$MM[0] 3" xfId="36"/>
    <cellStyle name="$MM[1]" xfId="37"/>
    <cellStyle name="$MM[1] 2" xfId="38"/>
    <cellStyle name="$MM[1] 3" xfId="39"/>
    <cellStyle name="$Thousands" xfId="40"/>
    <cellStyle name="$Thousands 2" xfId="41"/>
    <cellStyle name="$Thousands 3" xfId="42"/>
    <cellStyle name="%" xfId="43"/>
    <cellStyle name="%_Sheet1" xfId="44"/>
    <cellStyle name="%_Stress" xfId="45"/>
    <cellStyle name="%_Summary" xfId="46"/>
    <cellStyle name="&amp;A_x0002_" xfId="47"/>
    <cellStyle name="******************************************" xfId="48"/>
    <cellStyle name=";;;" xfId="49"/>
    <cellStyle name=";;; 2" xfId="50"/>
    <cellStyle name="??" xfId="51"/>
    <cellStyle name="?? [0.00]_Book3" xfId="52"/>
    <cellStyle name="?? [0]_VERA" xfId="53"/>
    <cellStyle name="??/64" xfId="54"/>
    <cellStyle name="???? [0.00]_Book3" xfId="55"/>
    <cellStyle name="?????_VERA" xfId="56"/>
    <cellStyle name="????_Book3" xfId="57"/>
    <cellStyle name="??_?????" xfId="58"/>
    <cellStyle name="?_x0001__x0017_?°_x0001_ÿÿÿ?ÿÿÿ??" xfId="59"/>
    <cellStyle name="^February 1992" xfId="60"/>
    <cellStyle name="_%(SignOnly)" xfId="61"/>
    <cellStyle name="_%(SignSpaceOnly)" xfId="62"/>
    <cellStyle name="_~1048087" xfId="63"/>
    <cellStyle name="_~1134290" xfId="64"/>
    <cellStyle name="_~1210562" xfId="65"/>
    <cellStyle name="_~1636193" xfId="66"/>
    <cellStyle name="_~1698327" xfId="67"/>
    <cellStyle name="_~1923525" xfId="68"/>
    <cellStyle name="_~2857490" xfId="69"/>
    <cellStyle name="_~3036172" xfId="70"/>
    <cellStyle name="_~3285060" xfId="71"/>
    <cellStyle name="_~3330290" xfId="72"/>
    <cellStyle name="_~3330290_A" xfId="73"/>
    <cellStyle name="_~3330290_FY Forecast Tracker 9.25.08 v3" xfId="74"/>
    <cellStyle name="_~3330290_IB Fcst Variance 1-23-09" xfId="75"/>
    <cellStyle name="_~3330290_IB Mgmt Fcst 1-23-09" xfId="76"/>
    <cellStyle name="_~3330290_NI Schedule 10.24.08 v2" xfId="77"/>
    <cellStyle name="_~3330290_NI Schedule 11.26.08 (MGMT) v3" xfId="78"/>
    <cellStyle name="_~3330290_One time Itemsv3" xfId="79"/>
    <cellStyle name="_~3330290_Supplemental Sheets 5.20.09" xfId="80"/>
    <cellStyle name="_~4122341" xfId="81"/>
    <cellStyle name="_~4387628" xfId="82"/>
    <cellStyle name="_~4433192" xfId="83"/>
    <cellStyle name="_~4465316" xfId="84"/>
    <cellStyle name="_~4480260" xfId="85"/>
    <cellStyle name="_~5041630" xfId="86"/>
    <cellStyle name="_~5254638" xfId="87"/>
    <cellStyle name="_~5413264" xfId="88"/>
    <cellStyle name="_~5696802" xfId="89"/>
    <cellStyle name="_~7246660" xfId="90"/>
    <cellStyle name="_~7307348" xfId="91"/>
    <cellStyle name="_~7516164" xfId="92"/>
    <cellStyle name="_~7627628" xfId="93"/>
    <cellStyle name="_~8595353" xfId="94"/>
    <cellStyle name="_~9267078" xfId="95"/>
    <cellStyle name="_~9342525" xfId="96"/>
    <cellStyle name="_~9444089" xfId="97"/>
    <cellStyle name="_03 06 SP GLRS scorecard" xfId="98"/>
    <cellStyle name="_'07 Plan Pages for Frank B Review v_4" xfId="99"/>
    <cellStyle name="_'07 Plan Pages for Frank B Review v_4_Book1" xfId="100"/>
    <cellStyle name="_'07 Plan Pages for Frank B Review v_4_File 1 - 2008 &amp; 2009 MYF - Board Pre-read View 7.24.08" xfId="101"/>
    <cellStyle name="_'07 Plan Pages for Frank B Review v_4_Supplemental Sheets 5.20.09" xfId="102"/>
    <cellStyle name="_09 NPL Walkforward" xfId="103"/>
    <cellStyle name="_1 - Pizzi spread rec schedule" xfId="104"/>
    <cellStyle name="_1.  Revenue" xfId="105"/>
    <cellStyle name="_1. Follow-Ups" xfId="106"/>
    <cellStyle name="_1.31 Loans and Off Balance Sheet Summary" xfId="107"/>
    <cellStyle name="_1_New Plan Presentation Pack_IB_BS_Cap_05F(Oct10)" xfId="108"/>
    <cellStyle name="_11.30 Loans and Off Balance Sheet Summary (post DAC)" xfId="109"/>
    <cellStyle name="_18. Error Report" xfId="110"/>
    <cellStyle name="_1Q06 Financial update v6a" xfId="111"/>
    <cellStyle name="_1Q06 Financial update v6a_FY Forecast Tracker 9.25.08 v3" xfId="112"/>
    <cellStyle name="_1Q06 Financial update v6a_IB Fcst Variance 1-23-09" xfId="113"/>
    <cellStyle name="_1Q06 Financial update v6a_IB Mgmt Fcst 1-23-09" xfId="114"/>
    <cellStyle name="_1Q06 Financial update v6a_NI Schedule 10.24.08 v2" xfId="115"/>
    <cellStyle name="_1Q06 Financial update v6a_NI Schedule 11.26.08 (MGMT) v3" xfId="116"/>
    <cellStyle name="_1Q06 Financial update v6a_One time Itemsv3" xfId="117"/>
    <cellStyle name="_1Q06 Financial update v6a_Supplemental Sheets 5.20.09" xfId="118"/>
    <cellStyle name="_1Q10 ERF Supplement 3-15-10 Check" xfId="119"/>
    <cellStyle name="_2004 Strategic Planning &amp; Budgeting - Korea" xfId="120"/>
    <cellStyle name="_2005 DRAFT Initiatives" xfId="121"/>
    <cellStyle name="_2005 gti myf templates - complete set" xfId="122"/>
    <cellStyle name="_2005 gti myf templates - complete set_FY Forecast Tracker 9.25.08 v3" xfId="123"/>
    <cellStyle name="_2005 gti myf templates - complete set_IB Fcst Variance 1-23-09" xfId="124"/>
    <cellStyle name="_2005 gti myf templates - complete set_IB Mgmt Fcst 1-23-09" xfId="125"/>
    <cellStyle name="_2005 gti myf templates - complete set_NI Schedule 10.24.08 v2" xfId="126"/>
    <cellStyle name="_2005 gti myf templates - complete set_NI Schedule 11.26.08 (MGMT) v3" xfId="127"/>
    <cellStyle name="_2005 gti myf templates - complete set_One time Itemsv3" xfId="128"/>
    <cellStyle name="_2005 gti myf templates - complete set_Supplemental Sheets 5.20.09" xfId="129"/>
    <cellStyle name="_2005 gti myf templates - complete set_Tracker 2Q  5.12.08" xfId="130"/>
    <cellStyle name="_2005 gti myf templates - complete set_Tracker 2Q  5.15.08" xfId="131"/>
    <cellStyle name="_2005_PRF breakdown_Asia Credit Market" xfId="132"/>
    <cellStyle name="_2005_PRF breakdown_Asia Credit Market_2005_PRF breakdown_Asia Credit Market" xfId="133"/>
    <cellStyle name="_2005_PRF breakdown_Asia Credit Market_2005_PRF breakdown_Asia Credit Market_2005_PRF breakdown_Asia Credit Market" xfId="134"/>
    <cellStyle name="_2005-Trend-FYF-(S588889)" xfId="135"/>
    <cellStyle name="_2005-Trend-FYF-(S588889)_A" xfId="136"/>
    <cellStyle name="_2006 Budget - HK" xfId="137"/>
    <cellStyle name="_2006AsiaCapital_Analysis" xfId="138"/>
    <cellStyle name="_2006Pass1Package_Details" xfId="139"/>
    <cellStyle name="_2006Pass1Package_Details_FY Forecast Tracker 9.25.08 v3" xfId="140"/>
    <cellStyle name="_2006Pass1Package_Details_IB Fcst Variance 1-23-09" xfId="141"/>
    <cellStyle name="_2006Pass1Package_Details_IB Mgmt Fcst 1-23-09" xfId="142"/>
    <cellStyle name="_2006Pass1Package_Details_NI Schedule 10.24.08 v2" xfId="143"/>
    <cellStyle name="_2006Pass1Package_Details_NI Schedule 11.26.08 (MGMT) v3" xfId="144"/>
    <cellStyle name="_2006Pass1Package_Details_One time Itemsv3" xfId="145"/>
    <cellStyle name="_2006Pass1Package_Details_Supplemental Sheets 5.20.09" xfId="146"/>
    <cellStyle name="_2006Pass1Package_Details_Tracker 2Q  5.12.08" xfId="147"/>
    <cellStyle name="_2006Pass1Package_Details_Tracker 2Q  5.15.08" xfId="148"/>
    <cellStyle name="_2007 Budget Scenarios v2" xfId="149"/>
    <cellStyle name="_2007 Commodities PassII v10 112106" xfId="150"/>
    <cellStyle name="_2007 Commodities PassII v8 112006 S&amp;G Inv" xfId="151"/>
    <cellStyle name="_2007 Commodities Revised v3" xfId="152"/>
    <cellStyle name="_2007 Currency PassII V10 112006" xfId="153"/>
    <cellStyle name="_2007 Currency PassII V11 112006 S&amp;G Inv" xfId="154"/>
    <cellStyle name="_2007 Currency PassII V12 112106" xfId="155"/>
    <cellStyle name="_2007 Currency Revised v3" xfId="156"/>
    <cellStyle name="_2007 Occup Plan - 8-16-06 (SD)" xfId="157"/>
    <cellStyle name="_2007 Occup Plan - 8-16-06 (SD)_Book1" xfId="158"/>
    <cellStyle name="_2007 Occup Plan - 8-16-06 (SD)_File 1 - 2008 &amp; 2009 MYF - Board Pre-read View 7.24.08" xfId="159"/>
    <cellStyle name="_2007 Occup Plan - 8-16-06 (SD)_Supplemental Sheets 5.20.09" xfId="160"/>
    <cellStyle name="_2007 Occupancy Plan 9-20-06" xfId="161"/>
    <cellStyle name="_2007_Plan" xfId="162"/>
    <cellStyle name="_2007_Plan_Book1" xfId="163"/>
    <cellStyle name="_2007_Plan_File 1 - 2008 &amp; 2009 MYF - Board Pre-read View 7.24.08" xfId="164"/>
    <cellStyle name="_2007_Plan_Supplemental Sheets 5.20.09" xfId="165"/>
    <cellStyle name="_2007_Plan_Tracker 2Q  5.12.08" xfId="166"/>
    <cellStyle name="_2007_Plan_Tracker 2Q  5.15.08" xfId="167"/>
    <cellStyle name="_2008 Budget Templates - 8-28-07" xfId="168"/>
    <cellStyle name="_2008 Budget Templates 8-30-07" xfId="169"/>
    <cellStyle name="_2008 Budget Templates 8-30-07 Asia EM" xfId="170"/>
    <cellStyle name="_2008 HC Baseline - Energy" xfId="171"/>
    <cellStyle name="_2008 Headcount Plan" xfId="172"/>
    <cellStyle name="_2009 budget balance sheet &amp; capital v3" xfId="173"/>
    <cellStyle name="_21 Dec CM Daily" xfId="174"/>
    <cellStyle name="_21. Interentity Pop Breaks" xfId="175"/>
    <cellStyle name="_21b. Interentity RMI Supplement" xfId="176"/>
    <cellStyle name="_3. GLRS QA" xfId="177"/>
    <cellStyle name="_8.GLRS QA Securitized Products Augy05" xfId="178"/>
    <cellStyle name="_9-5Master Aug-LW-Benefit Rates Master-Revised 0825 without rejected cc" xfId="179"/>
    <cellStyle name="_Accounting and Control Template" xfId="180"/>
    <cellStyle name="_ACM S&amp;T DCM" xfId="181"/>
    <cellStyle name="_action items" xfId="182"/>
    <cellStyle name="_Adjustments" xfId="183"/>
    <cellStyle name="_Aged accounts in GLRS - Ballas and Roselli" xfId="184"/>
    <cellStyle name="_AGG1772" xfId="185"/>
    <cellStyle name="_ALL EMR MAR06 GTI Summary" xfId="186"/>
    <cellStyle name="_allocs templates - spinner samples" xfId="187"/>
    <cellStyle name="_allocs templates - spinner samples_A" xfId="188"/>
    <cellStyle name="_allocs templates - spinner samples_FY Forecast Tracker 9.25.08 v3" xfId="189"/>
    <cellStyle name="_allocs templates - spinner samples_IB Fcst Variance 1-23-09" xfId="190"/>
    <cellStyle name="_allocs templates - spinner samples_IB Mgmt Fcst 1-23-09" xfId="191"/>
    <cellStyle name="_allocs templates - spinner samples_NI Schedule 10.24.08 v2" xfId="192"/>
    <cellStyle name="_allocs templates - spinner samples_NI Schedule 11.26.08 (MGMT) v3" xfId="193"/>
    <cellStyle name="_allocs templates - spinner samples_One time Itemsv3" xfId="194"/>
    <cellStyle name="_allocs templates - spinner samples_Supplemental Sheets 5.20.09" xfId="195"/>
    <cellStyle name="_AM IC Report 20080612" xfId="196"/>
    <cellStyle name="_America Capital Structure v.11. values" xfId="197"/>
    <cellStyle name="_America Debt Schedule v 21" xfId="198"/>
    <cellStyle name="_America Debt Schedule v 21_Sheet1" xfId="199"/>
    <cellStyle name="_America Debt Schedule v 21_Stress" xfId="200"/>
    <cellStyle name="_America Market update 10.6.2008 v.2" xfId="201"/>
    <cellStyle name="_America Maturity" xfId="202"/>
    <cellStyle name="_Americas Emerging Markets Plan 08 Template v1.17" xfId="203"/>
    <cellStyle name="_Appendix B" xfId="204"/>
    <cellStyle name="_Apr08 -  HFS &amp; FV Loan Data Request" xfId="205"/>
    <cellStyle name="_Arnold 2006 Plan" xfId="206"/>
    <cellStyle name="_As of 29Jul05" xfId="207"/>
    <cellStyle name="_ASIA CMB" xfId="208"/>
    <cellStyle name="_Asia Credit Hybrids" xfId="209"/>
    <cellStyle name="_Asia Credit Hybrids V2 SR Template march 2007_revised" xfId="210"/>
    <cellStyle name="_ASIA CRedit Markets V 2" xfId="211"/>
    <cellStyle name="_ASIA Emerging Market Plan 08 Templatev1.1" xfId="212"/>
    <cellStyle name="_Asia Forecast Summary_9Dec" xfId="213"/>
    <cellStyle name="_Asia Forecast Summary_Nov18" xfId="214"/>
    <cellStyle name="_Asia FX" xfId="215"/>
    <cellStyle name="_Asia IB Mgmt Review_Feb 2006" xfId="216"/>
    <cellStyle name="_Asia Jun Data" xfId="217"/>
    <cellStyle name="_Asia Jun Data_2009 budget balance sheet &amp; capital v3" xfId="218"/>
    <cellStyle name="_Asia Jun Data_Americas Emerging Markets Plan 08 Template v1.17" xfId="219"/>
    <cellStyle name="_Asia Jun Data_Asia Credit Hybrids" xfId="220"/>
    <cellStyle name="_Asia Jun Data_Asia Credit Hybrids V2 SR Template march 2007_revised" xfId="221"/>
    <cellStyle name="_Asia Jun Data_ASIA CRedit Markets V 2" xfId="222"/>
    <cellStyle name="_Asia Jun Data_ASIAPnLRisk_05_0831" xfId="223"/>
    <cellStyle name="_Asia Jun Data_Asis credit Markets SR Template march 2007_ACM" xfId="224"/>
    <cellStyle name="_Asia Jun Data_BS" xfId="225"/>
    <cellStyle name="_Asia Jun Data_BS compliance" xfId="226"/>
    <cellStyle name="_Asia Jun Data_Credit Sales" xfId="227"/>
    <cellStyle name="_Asia Jun Data_Credit Sales_2005_PRF breakdown_Asia Credit Market" xfId="228"/>
    <cellStyle name="_Asia Jun Data_Credit Sales_21 Dec CM Daily" xfId="229"/>
    <cellStyle name="_Asia Jun Data_Credit Sales_ASIA SUMMARY-CONSOL2" xfId="230"/>
    <cellStyle name="_Asia Jun Data_Credit Sales_ASIAPnLRisk" xfId="231"/>
    <cellStyle name="_Asia Jun Data_Credit Sales_ASIAPnLRisk_06_0131B" xfId="232"/>
    <cellStyle name="_Asia Jun Data_Credit Sales_ASIAPnLRisk_NEW VERSION_PPL" xfId="233"/>
    <cellStyle name="_Asia Jun Data_Credit Sales_SUMMARY" xfId="234"/>
    <cellStyle name="_Asia Jun Data_Don-Marie 9-26-07 v6(CM)" xfId="235"/>
    <cellStyle name="_Asia Jun Data_EMEA EM BD2 Forecast V2" xfId="236"/>
    <cellStyle name="_Asia Jun Data_EMEA EM BD2 Forecast V3" xfId="237"/>
    <cellStyle name="_Asia Jun Data_ENTRY SHEET" xfId="238"/>
    <cellStyle name="_Asia Jun Data_Final Revenues Sep" xfId="239"/>
    <cellStyle name="_Asia Jun Data_GEM P&amp;L ACTUAL COB 31 August 07" xfId="240"/>
    <cellStyle name="_Asia Jun Data_HC Tracking Feb 07BIUSHI-elee" xfId="241"/>
    <cellStyle name="_Asia Jun Data_LEOU Map Jun" xfId="242"/>
    <cellStyle name="_Asia Jun Data_LEOU Map Jun_2005_PRF breakdown_Asia Credit Market" xfId="243"/>
    <cellStyle name="_Asia Jun Data_LEOU Map Jun_21 Dec CM Daily" xfId="244"/>
    <cellStyle name="_Asia Jun Data_LEOU Map Jun_ASIA SUMMARY-CONSOL2" xfId="245"/>
    <cellStyle name="_Asia Jun Data_LEOU Map Jun_ASIAPnLRisk" xfId="246"/>
    <cellStyle name="_Asia Jun Data_LEOU Map Jun_ASIAPnLRisk_06_0131B" xfId="247"/>
    <cellStyle name="_Asia Jun Data_LEOU Map Jun_ASIAPnLRisk_NEW VERSION_PPL" xfId="248"/>
    <cellStyle name="_Asia Jun Data_LEOU Map Jun_Credit Sales" xfId="249"/>
    <cellStyle name="_Asia Jun Data_LEOU Map Jun_SUMMARY" xfId="250"/>
    <cellStyle name="_Asia Jun Data_Summary " xfId="251"/>
    <cellStyle name="_Asia Jun Data_TOK Credit Hybrids SR Template June 2007_Final" xfId="252"/>
    <cellStyle name="_Asia Mar Data" xfId="253"/>
    <cellStyle name="_Asia Mar Data_2005_PRF breakdown_Asia Credit Market" xfId="254"/>
    <cellStyle name="_Asia Mar Data_21 Dec CM Daily" xfId="255"/>
    <cellStyle name="_Asia Mar Data_ASIA SUMMARY-CONSOL2" xfId="256"/>
    <cellStyle name="_Asia Mar Data_ASIAPnLRisk" xfId="257"/>
    <cellStyle name="_Asia Mar Data_ASIAPnLRisk_06_0131B" xfId="258"/>
    <cellStyle name="_Asia Mar Data_ASIAPnLRisk_NEW VERSION_PPL" xfId="259"/>
    <cellStyle name="_Asia Mar Data_AXJ_May05 as of BD3" xfId="260"/>
    <cellStyle name="_Asia Mar Data_AXJ_May05 as of BD3_2005_PRF breakdown_Asia Credit Market" xfId="261"/>
    <cellStyle name="_Asia Mar Data_AXJ_May05 as of BD3_21 Dec CM Daily" xfId="262"/>
    <cellStyle name="_Asia Mar Data_AXJ_May05 as of BD3_ASIA SUMMARY-CONSOL2" xfId="263"/>
    <cellStyle name="_Asia Mar Data_AXJ_May05 as of BD3_ASIAPnLRisk" xfId="264"/>
    <cellStyle name="_Asia Mar Data_AXJ_May05 as of BD3_ASIAPnLRisk_06_0131B" xfId="265"/>
    <cellStyle name="_Asia Mar Data_AXJ_May05 as of BD3_ASIAPnLRisk_NEW VERSION_PPL" xfId="266"/>
    <cellStyle name="_Asia Mar Data_AXJ_May05 as of BD3_Credit Sales" xfId="267"/>
    <cellStyle name="_Asia Mar Data_AXJ_May05 as of BD3_SUMMARY" xfId="268"/>
    <cellStyle name="_Asia Mar Data_Credit Sales" xfId="269"/>
    <cellStyle name="_Asia Mar Data_SUMMARY" xfId="270"/>
    <cellStyle name="_Asia Markets Flash Feb'05" xfId="271"/>
    <cellStyle name="_Asia May Data" xfId="272"/>
    <cellStyle name="_Asia May Data_2009 budget balance sheet &amp; capital v3" xfId="273"/>
    <cellStyle name="_Asia May Data_Americas Emerging Markets Plan 08 Template v1.17" xfId="274"/>
    <cellStyle name="_Asia May Data_Asia Credit Hybrids" xfId="275"/>
    <cellStyle name="_Asia May Data_Asia Credit Hybrids V2 SR Template march 2007_revised" xfId="276"/>
    <cellStyle name="_Asia May Data_ASIA CRedit Markets V 2" xfId="277"/>
    <cellStyle name="_Asia May Data_ASIAPnLRisk_05_0831" xfId="278"/>
    <cellStyle name="_Asia May Data_Asis credit Markets SR Template march 2007_ACM" xfId="279"/>
    <cellStyle name="_Asia May Data_BS" xfId="280"/>
    <cellStyle name="_Asia May Data_BS compliance" xfId="281"/>
    <cellStyle name="_Asia May Data_Credit Sales" xfId="282"/>
    <cellStyle name="_Asia May Data_Credit Sales_2005_PRF breakdown_Asia Credit Market" xfId="283"/>
    <cellStyle name="_Asia May Data_Credit Sales_21 Dec CM Daily" xfId="284"/>
    <cellStyle name="_Asia May Data_Credit Sales_ASIA SUMMARY-CONSOL2" xfId="285"/>
    <cellStyle name="_Asia May Data_Credit Sales_ASIAPnLRisk" xfId="286"/>
    <cellStyle name="_Asia May Data_Credit Sales_ASIAPnLRisk_06_0131B" xfId="287"/>
    <cellStyle name="_Asia May Data_Credit Sales_ASIAPnLRisk_NEW VERSION_PPL" xfId="288"/>
    <cellStyle name="_Asia May Data_Credit Sales_SUMMARY" xfId="289"/>
    <cellStyle name="_Asia May Data_Don-Marie 9-26-07 v6(CM)" xfId="290"/>
    <cellStyle name="_Asia May Data_EMEA EM BD2 Forecast V2" xfId="291"/>
    <cellStyle name="_Asia May Data_EMEA EM BD2 Forecast V3" xfId="292"/>
    <cellStyle name="_Asia May Data_ENTRY SHEET" xfId="293"/>
    <cellStyle name="_Asia May Data_Final Revenues Sep" xfId="294"/>
    <cellStyle name="_Asia May Data_GEM P&amp;L ACTUAL COB 31 August 07" xfId="295"/>
    <cellStyle name="_Asia May Data_HC Tracking Feb 07BIUSHI-elee" xfId="296"/>
    <cellStyle name="_Asia May Data_LEOU Map Jun" xfId="297"/>
    <cellStyle name="_Asia May Data_LEOU Map Jun_2005_PRF breakdown_Asia Credit Market" xfId="298"/>
    <cellStyle name="_Asia May Data_LEOU Map Jun_21 Dec CM Daily" xfId="299"/>
    <cellStyle name="_Asia May Data_LEOU Map Jun_ASIA SUMMARY-CONSOL2" xfId="300"/>
    <cellStyle name="_Asia May Data_LEOU Map Jun_ASIAPnLRisk" xfId="301"/>
    <cellStyle name="_Asia May Data_LEOU Map Jun_ASIAPnLRisk_06_0131B" xfId="302"/>
    <cellStyle name="_Asia May Data_LEOU Map Jun_ASIAPnLRisk_NEW VERSION_PPL" xfId="303"/>
    <cellStyle name="_Asia May Data_LEOU Map Jun_Credit Sales" xfId="304"/>
    <cellStyle name="_Asia May Data_LEOU Map Jun_SUMMARY" xfId="305"/>
    <cellStyle name="_Asia May Data_Summary " xfId="306"/>
    <cellStyle name="_Asia May Data_TOK Credit Hybrids SR Template June 2007_Final" xfId="307"/>
    <cellStyle name="_Asia Oct Data" xfId="308"/>
    <cellStyle name="_Asia Oct Data_Asia Credit Hybrids" xfId="309"/>
    <cellStyle name="_Asia Oct Data_Asia Credit Hybrids V2 SR Template march 2007_revised" xfId="310"/>
    <cellStyle name="_Asia Oct Data_ASIA CRedit Markets V 2" xfId="311"/>
    <cellStyle name="_Asia Oct Data_Asis credit Markets SR Template march 2007_ACM" xfId="312"/>
    <cellStyle name="_Asia Oct Data_Credit Sales" xfId="313"/>
    <cellStyle name="_Asia Oct Data_Restricted_PPL_28Jun" xfId="314"/>
    <cellStyle name="_Asia Oct Data_Restricted_PrdRpt_12 Jun" xfId="315"/>
    <cellStyle name="_Asia Oct Data_Sheet1" xfId="316"/>
    <cellStyle name="_Asia Oct Data_TOK Credit Hybrids SR Template June 2007_Final" xfId="317"/>
    <cellStyle name="_Asia Rates" xfId="318"/>
    <cellStyle name="_ASIA SUMMARY-CONSOL2" xfId="319"/>
    <cellStyle name="_ASIA-Equities Shares to NY" xfId="320"/>
    <cellStyle name="_AsiaIB_CLIENT_Jul_05" xfId="321"/>
    <cellStyle name="_ASIAPnLRisk" xfId="322"/>
    <cellStyle name="_ASIAPnLRisk_05_0228C" xfId="323"/>
    <cellStyle name="_ASIAPnLRisk_05_0829" xfId="324"/>
    <cellStyle name="_ASIAPnLRisk_05_0831" xfId="325"/>
    <cellStyle name="_ASIAPnLRisk_05_1230F" xfId="326"/>
    <cellStyle name="_ASIAPnLRisk_06_0131B" xfId="327"/>
    <cellStyle name="_ASIAPnLRisk_06_0405" xfId="328"/>
    <cellStyle name="_ASIAPnLRisk_NEW VERSION_PPL" xfId="329"/>
    <cellStyle name="_AsiaQ1Review-Dimon 503_Formatted" xfId="330"/>
    <cellStyle name="_Asis credit Markets SR Template march 2007_ACM" xfId="331"/>
    <cellStyle name="_Aspen Financial Update 3-8-07" xfId="332"/>
    <cellStyle name="_Average IB Loans - 2007 thru Nov 30" xfId="333"/>
    <cellStyle name="_AWM - DN" xfId="334"/>
    <cellStyle name="_AXJ IBC M&amp;A" xfId="335"/>
    <cellStyle name="_AXJ_May05 as of BD3" xfId="336"/>
    <cellStyle name="_AXJ_May05 as of BD3_2005_PRF breakdown_Asia Credit Market" xfId="337"/>
    <cellStyle name="_AXJ_May05 as of BD3_21 Dec CM Daily" xfId="338"/>
    <cellStyle name="_AXJ_May05 as of BD3_ASIA SUMMARY-CONSOL2" xfId="339"/>
    <cellStyle name="_AXJ_May05 as of BD3_ASIAPnLRisk" xfId="340"/>
    <cellStyle name="_AXJ_May05 as of BD3_ASIAPnLRisk_06_0131B" xfId="341"/>
    <cellStyle name="_AXJ_May05 as of BD3_ASIAPnLRisk_NEW VERSION_PPL" xfId="342"/>
    <cellStyle name="_AXJ_May05 as of BD3_Credit Sales" xfId="343"/>
    <cellStyle name="_AXJ_May05 as of BD3_SUMMARY" xfId="344"/>
    <cellStyle name="_Balance Sheet and RWA" xfId="345"/>
    <cellStyle name="_Basel I &amp; II RWA Forecast - 02-12 v1" xfId="346"/>
    <cellStyle name="_BD1" xfId="347"/>
    <cellStyle name="_BD9_O&amp;R_Template_Submissions" xfId="348"/>
    <cellStyle name="_BD9_O&amp;R_Template_Submissions_FY Forecast Tracker 9.25.08 v3" xfId="349"/>
    <cellStyle name="_BD9_O&amp;R_Template_Submissions_IB Fcst Variance 1-23-09" xfId="350"/>
    <cellStyle name="_BD9_O&amp;R_Template_Submissions_IB Mgmt Fcst 1-23-09" xfId="351"/>
    <cellStyle name="_BD9_O&amp;R_Template_Submissions_NI Schedule 10.24.08 v2" xfId="352"/>
    <cellStyle name="_BD9_O&amp;R_Template_Submissions_NI Schedule 11.26.08 (MGMT) v3" xfId="353"/>
    <cellStyle name="_BD9_O&amp;R_Template_Submissions_One time Itemsv3" xfId="354"/>
    <cellStyle name="_BD9_O&amp;R_Template_Submissions_Supplemental Sheets 5.20.09" xfId="355"/>
    <cellStyle name="_BD9_O&amp;R_Template_Submissions_Tracker 2Q  5.12.08" xfId="356"/>
    <cellStyle name="_BD9_O&amp;R_Template_Submissions_Tracker 2Q  5.15.08" xfId="357"/>
    <cellStyle name="_Bond Book - 9.30.2008" xfId="358"/>
    <cellStyle name="_Book1" xfId="359"/>
    <cellStyle name="_Book4" xfId="360"/>
    <cellStyle name="_Breakdown SAA" xfId="361"/>
    <cellStyle name="_Breakdown SAA_A" xfId="362"/>
    <cellStyle name="_BS" xfId="363"/>
    <cellStyle name="_BS 2" xfId="364"/>
    <cellStyle name="_BS 2_A" xfId="365"/>
    <cellStyle name="_BS compliance" xfId="366"/>
    <cellStyle name="_Cancun Budget Presentation PPT Excel Sheets" xfId="367"/>
    <cellStyle name="_Capital NII &amp; Brok" xfId="368"/>
    <cellStyle name="_Capital Ratio Detail page" xfId="369"/>
    <cellStyle name="_Cash CDO &amp; AI" xfId="370"/>
    <cellStyle name="_Cash CDO &amp; AI_2005_PRF breakdown_Asia Credit Market" xfId="371"/>
    <cellStyle name="_Cash CDO &amp; AI_21 Dec CM Daily" xfId="372"/>
    <cellStyle name="_Cash CDO &amp; AI_ASIA SUMMARY-CONSOL2" xfId="373"/>
    <cellStyle name="_Cash CDO &amp; AI_ASIAPnLRisk" xfId="374"/>
    <cellStyle name="_Cash CDO &amp; AI_ASIAPnLRisk_06_0131B" xfId="375"/>
    <cellStyle name="_Cash CDO &amp; AI_ASIAPnLRisk_NEW VERSION_PPL" xfId="376"/>
    <cellStyle name="_Cash CDO &amp; AI_Credit Sales" xfId="377"/>
    <cellStyle name="_Cash CDO &amp; AI_Data" xfId="378"/>
    <cellStyle name="_Cash CDO &amp; AI_SUMMARY" xfId="379"/>
    <cellStyle name="_Cashflow Projection for Ares ELIS_Request to JPMorgan Chase 2004-0802" xfId="380"/>
    <cellStyle name="_Cashflows" xfId="381"/>
    <cellStyle name="_Cashflows_A" xfId="382"/>
    <cellStyle name="_China" xfId="383"/>
    <cellStyle name="_Chrysler v.2" xfId="384"/>
    <cellStyle name="_CIO Entry" xfId="385"/>
    <cellStyle name="_CIO Mgmt" xfId="386"/>
    <cellStyle name="_Comma" xfId="387"/>
    <cellStyle name="_Comma_~1134290" xfId="388"/>
    <cellStyle name="_Comma_~3036172" xfId="389"/>
    <cellStyle name="_Comma_~7516164" xfId="390"/>
    <cellStyle name="_Comma_~9342525" xfId="391"/>
    <cellStyle name="_Comma_1 - Pizzi spread rec schedule" xfId="392"/>
    <cellStyle name="_Comma_2007 Budget Scenarios v2" xfId="393"/>
    <cellStyle name="_Comma_2008 Headcount Plan" xfId="394"/>
    <cellStyle name="_Comma_Appendix B" xfId="395"/>
    <cellStyle name="_Comma_Aspen Financial Update 3-8-07" xfId="396"/>
    <cellStyle name="_Comma_AutoPrice2000" xfId="397"/>
    <cellStyle name="_Comma_Book1" xfId="398"/>
    <cellStyle name="_Comma_Book4" xfId="399"/>
    <cellStyle name="_Comma_Cancun Budget Presentation PPT Excel Sheets" xfId="400"/>
    <cellStyle name="_Comma_Company Operating Model v24" xfId="401"/>
    <cellStyle name="_Comma_Covenant compliance 11-18-07 v3" xfId="402"/>
    <cellStyle name="_Comma_Covenant compliance 11-19-07 v2" xfId="403"/>
    <cellStyle name="_Comma_Earth holco capital structure" xfId="404"/>
    <cellStyle name="_Comma_Enterprise V10.1 budget input" xfId="405"/>
    <cellStyle name="_Comma_Latest Exposure Data" xfId="406"/>
    <cellStyle name="_Comma_Natural Account vs AMTD v2" xfId="407"/>
    <cellStyle name="_Comma_Q107 Company Estimate 3-29-07" xfId="408"/>
    <cellStyle name="_Comma_Q107 Company Estimate 3-8-07" xfId="409"/>
    <cellStyle name="_Comma_Q207 Forecast" xfId="410"/>
    <cellStyle name="_Comma_Q407 Consolidating Estimate" xfId="411"/>
    <cellStyle name="_Comma_Segment" xfId="412"/>
    <cellStyle name="_Comma_Spread Walk NEW_Budget ENT" xfId="413"/>
    <cellStyle name="_Comma_Valuation Materials_v6" xfId="414"/>
    <cellStyle name="_Commentary" xfId="415"/>
    <cellStyle name="_Company Operating Model v24" xfId="416"/>
    <cellStyle name="_comparison Apr 07" xfId="417"/>
    <cellStyle name="_Consol PL Summary" xfId="418"/>
    <cellStyle name="_Consol PL Summary 26 May" xfId="419"/>
    <cellStyle name="_Consol PL Summary-Dec(Jan10)" xfId="420"/>
    <cellStyle name="_Consol prod and clients" xfId="421"/>
    <cellStyle name="_Copy of Project America Cash flows v59 xls SLF v 8 (2)" xfId="422"/>
    <cellStyle name="_Corp IC Page for Q1 Outlook v2" xfId="423"/>
    <cellStyle name="_Corp List - Oct 04" xfId="424"/>
    <cellStyle name="_Corp List - Oct 04_2009 budget balance sheet &amp; capital v3" xfId="425"/>
    <cellStyle name="_Corp List - Oct 04_Americas Emerging Markets Plan 08 Template v1.17" xfId="426"/>
    <cellStyle name="_Corp List - Oct 04_ASIAPnLRisk_05_0831" xfId="427"/>
    <cellStyle name="_Corp List - Oct 04_ASIAPnLRisk_05_1230F" xfId="428"/>
    <cellStyle name="_Corp List - Oct 04_ASIAPnLRisk_06_0405" xfId="429"/>
    <cellStyle name="_Corp List - Oct 04_BS" xfId="430"/>
    <cellStyle name="_Corp List - Oct 04_BS compliance" xfId="431"/>
    <cellStyle name="_Corp List - Oct 04_Credit Sales" xfId="432"/>
    <cellStyle name="_Corp List - Oct 04_Don-Marie 9-26-07 v6(CM)" xfId="433"/>
    <cellStyle name="_Corp List - Oct 04_Edsparr's historical" xfId="434"/>
    <cellStyle name="_Corp List - Oct 04_EMEA EM BD2 Forecast V2" xfId="435"/>
    <cellStyle name="_Corp List - Oct 04_EMEA EM BD2 Forecast V3" xfId="436"/>
    <cellStyle name="_Corp List - Oct 04_ENTRY SHEET" xfId="437"/>
    <cellStyle name="_Corp List - Oct 04_GEM P&amp;L ACTUAL COB 31 August 07" xfId="438"/>
    <cellStyle name="_Corp List - Oct 04_HC Tracking Feb 07BIUSHI-elee" xfId="439"/>
    <cellStyle name="_Corp List - Oct 04_MTM Figures" xfId="440"/>
    <cellStyle name="_Corp List - Oct 04_PnL_Split_Apr06" xfId="441"/>
    <cellStyle name="_Corp List - Oct 04_PnL_Split_Jan19" xfId="442"/>
    <cellStyle name="_Corp List - Oct 04_PnL_Split_Jun 02" xfId="443"/>
    <cellStyle name="_Corp List - Oct 04_PnL_Split_Jun 30_Final" xfId="444"/>
    <cellStyle name="_Corp List - Oct 04_PnL_Split_Mar06 - v2" xfId="445"/>
    <cellStyle name="_Corp List - Oct 04_PnL_Split_Mar15 - v2" xfId="446"/>
    <cellStyle name="_Corp List - Oct 04_PnL_Split_Mar16 - v2" xfId="447"/>
    <cellStyle name="_Corp List - Oct 04_PnL_Split_May16" xfId="448"/>
    <cellStyle name="_Corp List - Oct 04_PnL_Split_May24" xfId="449"/>
    <cellStyle name="_Corp List - Oct 04_PnL_Split_May26" xfId="450"/>
    <cellStyle name="_Corp List - Oct 04_PnL_Split_May30" xfId="451"/>
    <cellStyle name="_Corp List - Oct 04_Restricted_PPL_28Jun" xfId="452"/>
    <cellStyle name="_Corp List - Oct 04_Sheet1" xfId="453"/>
    <cellStyle name="_Corp List - Oct 04_Summary " xfId="454"/>
    <cellStyle name="_Corp List - Sep 04" xfId="455"/>
    <cellStyle name="_Corp List - Sep 04_2009 budget balance sheet &amp; capital v3" xfId="456"/>
    <cellStyle name="_Corp List - Sep 04_Americas Emerging Markets Plan 08 Template v1.17" xfId="457"/>
    <cellStyle name="_Corp List - Sep 04_ASIAPnLRisk_05_0831" xfId="458"/>
    <cellStyle name="_Corp List - Sep 04_ASIAPnLRisk_05_1230F" xfId="459"/>
    <cellStyle name="_Corp List - Sep 04_ASIAPnLRisk_06_0405" xfId="460"/>
    <cellStyle name="_Corp List - Sep 04_BS" xfId="461"/>
    <cellStyle name="_Corp List - Sep 04_BS compliance" xfId="462"/>
    <cellStyle name="_Corp List - Sep 04_Cash CDO &amp; AI" xfId="463"/>
    <cellStyle name="_Corp List - Sep 04_Cash CDO &amp; AI_2005_PRF breakdown_Asia Credit Market" xfId="464"/>
    <cellStyle name="_Corp List - Sep 04_Cash CDO &amp; AI_21 Dec CM Daily" xfId="465"/>
    <cellStyle name="_Corp List - Sep 04_Cash CDO &amp; AI_ASIA SUMMARY-CONSOL2" xfId="466"/>
    <cellStyle name="_Corp List - Sep 04_Cash CDO &amp; AI_ASIAPnLRisk" xfId="467"/>
    <cellStyle name="_Corp List - Sep 04_Cash CDO &amp; AI_ASIAPnLRisk_06_0131B" xfId="468"/>
    <cellStyle name="_Corp List - Sep 04_Cash CDO &amp; AI_ASIAPnLRisk_NEW VERSION_PPL" xfId="469"/>
    <cellStyle name="_Corp List - Sep 04_Cash CDO &amp; AI_Credit Sales" xfId="470"/>
    <cellStyle name="_Corp List - Sep 04_Cash CDO &amp; AI_Data" xfId="471"/>
    <cellStyle name="_Corp List - Sep 04_Cash CDO &amp; AI_SUMMARY" xfId="472"/>
    <cellStyle name="_Corp List - Sep 04_Credit Sales" xfId="473"/>
    <cellStyle name="_Corp List - Sep 04_Don-Marie 9-26-07 v6(CM)" xfId="474"/>
    <cellStyle name="_Corp List - Sep 04_Edsparr's historical" xfId="475"/>
    <cellStyle name="_Corp List - Sep 04_EMEA EM BD2 Forecast V2" xfId="476"/>
    <cellStyle name="_Corp List - Sep 04_EMEA EM BD2 Forecast V3" xfId="477"/>
    <cellStyle name="_Corp List - Sep 04_ENTRY SHEET" xfId="478"/>
    <cellStyle name="_Corp List - Sep 04_GEM P&amp;L ACTUAL COB 31 August 07" xfId="479"/>
    <cellStyle name="_Corp List - Sep 04_HC Tracking Feb 07BIUSHI-elee" xfId="480"/>
    <cellStyle name="_Corp List - Sep 04_MTM Figures" xfId="481"/>
    <cellStyle name="_Corp List - Sep 04_PnL_Split_Apr06" xfId="482"/>
    <cellStyle name="_Corp List - Sep 04_PnL_Split_Jan19" xfId="483"/>
    <cellStyle name="_Corp List - Sep 04_PnL_Split_Jun 02" xfId="484"/>
    <cellStyle name="_Corp List - Sep 04_PnL_Split_Jun 30_Final" xfId="485"/>
    <cellStyle name="_Corp List - Sep 04_PnL_Split_Mar06 - v2" xfId="486"/>
    <cellStyle name="_Corp List - Sep 04_PnL_Split_Mar15 - v2" xfId="487"/>
    <cellStyle name="_Corp List - Sep 04_PnL_Split_Mar16 - v2" xfId="488"/>
    <cellStyle name="_Corp List - Sep 04_PnL_Split_May16" xfId="489"/>
    <cellStyle name="_Corp List - Sep 04_PnL_Split_May24" xfId="490"/>
    <cellStyle name="_Corp List - Sep 04_PnL_Split_May26" xfId="491"/>
    <cellStyle name="_Corp List - Sep 04_PnL_Split_May30" xfId="492"/>
    <cellStyle name="_Corp List - Sep 04_Restricted_PPL_28Jun" xfId="493"/>
    <cellStyle name="_Corp List - Sep 04_Sheet1" xfId="494"/>
    <cellStyle name="_Corp List - Sep 04_SSG" xfId="495"/>
    <cellStyle name="_Corp List - Sep 04_SSG_2005_PRF breakdown_Asia Credit Market" xfId="496"/>
    <cellStyle name="_Corp List - Sep 04_SSG_21 Dec CM Daily" xfId="497"/>
    <cellStyle name="_Corp List - Sep 04_SSG_ASIA SUMMARY-CONSOL2" xfId="498"/>
    <cellStyle name="_Corp List - Sep 04_SSG_ASIAPnLRisk" xfId="499"/>
    <cellStyle name="_Corp List - Sep 04_SSG_ASIAPnLRisk_06_0131B" xfId="500"/>
    <cellStyle name="_Corp List - Sep 04_SSG_ASIAPnLRisk_NEW VERSION_PPL" xfId="501"/>
    <cellStyle name="_Corp List - Sep 04_SSG_Credit Sales" xfId="502"/>
    <cellStyle name="_Corp List - Sep 04_SSG_Data" xfId="503"/>
    <cellStyle name="_Corp List - Sep 04_SSG_SUMMARY" xfId="504"/>
    <cellStyle name="_Corp List - Sep 04_Summary " xfId="505"/>
    <cellStyle name="_CORPORATE" xfId="506"/>
    <cellStyle name="_Covenant compliance 11-18-07 v3" xfId="507"/>
    <cellStyle name="_Covenant compliance 11-19-07 v2" xfId="508"/>
    <cellStyle name="_cover page" xfId="509"/>
    <cellStyle name="_cover page_Book1" xfId="510"/>
    <cellStyle name="_cover page_File 1 - 2008 &amp; 2009 MYF - Board Pre-read View 7.24.08" xfId="511"/>
    <cellStyle name="_cover page_Supplemental Sheets 5.20.09" xfId="512"/>
    <cellStyle name="_Cr Exotics" xfId="513"/>
    <cellStyle name="_Cr Exotics_Data" xfId="514"/>
    <cellStyle name="_Cr Exotics_Summary" xfId="515"/>
    <cellStyle name="_Credit Costs 5.12.08tracker" xfId="516"/>
    <cellStyle name="_Credit Costs Slides - April EMR" xfId="517"/>
    <cellStyle name="_Credit Markets February Control Meeting" xfId="518"/>
    <cellStyle name="_Credit Markets October Control meeting" xfId="519"/>
    <cellStyle name="_Credit Metrics Slide - April" xfId="520"/>
    <cellStyle name="_Credit Sales" xfId="521"/>
    <cellStyle name="_CREDIT SUMM" xfId="522"/>
    <cellStyle name="_CREDIT SUMM_2005_PRF breakdown_Asia Credit Market" xfId="523"/>
    <cellStyle name="_CREDIT SUMM_21 Dec CM Daily" xfId="524"/>
    <cellStyle name="_CREDIT SUMM_ASIA SUMMARY-CONSOL2" xfId="525"/>
    <cellStyle name="_CREDIT SUMM_ASIAPnLRisk" xfId="526"/>
    <cellStyle name="_CREDIT SUMM_ASIAPnLRisk_06_0131B" xfId="527"/>
    <cellStyle name="_CREDIT SUMM_ASIAPnLRisk_NEW VERSION_PPL" xfId="528"/>
    <cellStyle name="_CREDIT SUMM_Credit Sales" xfId="529"/>
    <cellStyle name="_CREDIT SUMM_Data" xfId="530"/>
    <cellStyle name="_CREDIT SUMM_SUMMARY" xfId="531"/>
    <cellStyle name="_CREGS 2006 Budget Review 11.28.05" xfId="532"/>
    <cellStyle name="_CT&amp;O Deck for Jamie Review  20 Nov FINAL v2" xfId="533"/>
    <cellStyle name="_CT&amp;O Deck for Jamie Review  20 Nov FINAL v2_Book1" xfId="534"/>
    <cellStyle name="_CT&amp;O Deck for Jamie Review  20 Nov FINAL v2_File 1 - 2008 &amp; 2009 MYF - Board Pre-read View 7.24.08" xfId="535"/>
    <cellStyle name="_CT&amp;O Deck for Jamie Review  20 Nov FINAL v2_Supplemental Sheets 5.20.09" xfId="536"/>
    <cellStyle name="_CT&amp;o Deck for Jamie Review ~ 20 Nov FINAL" xfId="537"/>
    <cellStyle name="_CT&amp;o Deck for Jamie Review ~ 20 Nov FINAL_Book1" xfId="538"/>
    <cellStyle name="_CT&amp;o Deck for Jamie Review ~ 20 Nov FINAL_File 1 - 2008 &amp; 2009 MYF - Board Pre-read View 7.24.08" xfId="539"/>
    <cellStyle name="_CT&amp;o Deck for Jamie Review ~ 20 Nov FINAL_Supplemental Sheets 5.20.09" xfId="540"/>
    <cellStyle name="_CT&amp;O Oct BD2_ExecSummary v2 (with aspirational added)" xfId="541"/>
    <cellStyle name="_CT&amp;O Oct BD2_ExecSummary v2 (with aspirational added)_Book1" xfId="542"/>
    <cellStyle name="_CT&amp;O Oct BD2_ExecSummary v2 (with aspirational added)_File 1 - 2008 &amp; 2009 MYF - Board Pre-read View 7.24.08" xfId="543"/>
    <cellStyle name="_CT&amp;O Oct BD2_ExecSummary v2 (with aspirational added)_Supplemental Sheets 5.20.09" xfId="544"/>
    <cellStyle name="_CT&amp;O Oct BD8_ExecSummary (with aspirational added)_V3" xfId="545"/>
    <cellStyle name="_CT&amp;O Oct BD8_ExecSummary (with aspirational added)_V3_Book1" xfId="546"/>
    <cellStyle name="_CT&amp;O Oct BD8_ExecSummary (with aspirational added)_V3_File 1 - 2008 &amp; 2009 MYF - Board Pre-read View 7.24.08" xfId="547"/>
    <cellStyle name="_CT&amp;O Oct BD8_ExecSummary (with aspirational added)_V3_Supplemental Sheets 5.20.09" xfId="548"/>
    <cellStyle name="_Currency" xfId="549"/>
    <cellStyle name="_Currency_~1134290" xfId="550"/>
    <cellStyle name="_Currency_~3036172" xfId="551"/>
    <cellStyle name="_Currency_~7516164" xfId="552"/>
    <cellStyle name="_Currency_~9342525" xfId="553"/>
    <cellStyle name="_Currency_1 - Pizzi spread rec schedule" xfId="554"/>
    <cellStyle name="_Currency_2007 Budget Scenarios v2" xfId="555"/>
    <cellStyle name="_Currency_2008 Headcount Plan" xfId="556"/>
    <cellStyle name="_Currency_Appendix B" xfId="557"/>
    <cellStyle name="_Currency_Aspen Financial Update 3-8-07" xfId="558"/>
    <cellStyle name="_Currency_AutoPrice2000" xfId="559"/>
    <cellStyle name="_Currency_Book1" xfId="560"/>
    <cellStyle name="_Currency_Book4" xfId="561"/>
    <cellStyle name="_Currency_Cancun Budget Presentation PPT Excel Sheets" xfId="562"/>
    <cellStyle name="_Currency_Company Operating Model v24" xfId="563"/>
    <cellStyle name="_Currency_Covenant compliance 11-18-07 v3" xfId="564"/>
    <cellStyle name="_Currency_Covenant compliance 11-19-07 v2" xfId="565"/>
    <cellStyle name="_Currency_Earth holco capital structure" xfId="566"/>
    <cellStyle name="_Currency_Enterprise V10.1 budget input" xfId="567"/>
    <cellStyle name="_Currency_Latest Exposure Data" xfId="568"/>
    <cellStyle name="_Currency_Natural Account vs AMTD v2" xfId="569"/>
    <cellStyle name="_Currency_Q107 Company Estimate 3-29-07" xfId="570"/>
    <cellStyle name="_Currency_Q107 Company Estimate 3-8-07" xfId="571"/>
    <cellStyle name="_Currency_Q207 Forecast" xfId="572"/>
    <cellStyle name="_Currency_Q407 Consolidating Estimate" xfId="573"/>
    <cellStyle name="_Currency_Segment" xfId="574"/>
    <cellStyle name="_Currency_Spread Walk NEW_Budget ENT" xfId="575"/>
    <cellStyle name="_Currency_Valuation Materials_v2" xfId="576"/>
    <cellStyle name="_Currency_Valuation Materials_v6" xfId="577"/>
    <cellStyle name="_CurrencySpace" xfId="578"/>
    <cellStyle name="_CurrencySpace_~1134290" xfId="579"/>
    <cellStyle name="_CurrencySpace_~3036172" xfId="580"/>
    <cellStyle name="_CurrencySpace_~7516164" xfId="581"/>
    <cellStyle name="_CurrencySpace_~9342525" xfId="582"/>
    <cellStyle name="_CurrencySpace_1 - Pizzi spread rec schedule" xfId="583"/>
    <cellStyle name="_CurrencySpace_2007 Budget Scenarios v2" xfId="584"/>
    <cellStyle name="_CurrencySpace_2008 Headcount Plan" xfId="585"/>
    <cellStyle name="_CurrencySpace_Appendix B" xfId="586"/>
    <cellStyle name="_CurrencySpace_Aspen Financial Update 3-8-07" xfId="587"/>
    <cellStyle name="_CurrencySpace_AutoPrice2000" xfId="588"/>
    <cellStyle name="_CurrencySpace_Book1" xfId="589"/>
    <cellStyle name="_CurrencySpace_Book4" xfId="590"/>
    <cellStyle name="_CurrencySpace_Cancun Budget Presentation PPT Excel Sheets" xfId="591"/>
    <cellStyle name="_CurrencySpace_Company Operating Model v24" xfId="592"/>
    <cellStyle name="_CurrencySpace_Covenant compliance 11-18-07 v3" xfId="593"/>
    <cellStyle name="_CurrencySpace_Covenant compliance 11-19-07 v2" xfId="594"/>
    <cellStyle name="_CurrencySpace_Earth holco capital structure" xfId="595"/>
    <cellStyle name="_CurrencySpace_Enterprise V10.1 budget input" xfId="596"/>
    <cellStyle name="_CurrencySpace_Latest Exposure Data" xfId="597"/>
    <cellStyle name="_CurrencySpace_Natural Account vs AMTD v2" xfId="598"/>
    <cellStyle name="_CurrencySpace_Q107 Company Estimate 3-29-07" xfId="599"/>
    <cellStyle name="_CurrencySpace_Q107 Company Estimate 3-8-07" xfId="600"/>
    <cellStyle name="_CurrencySpace_Q207 Forecast" xfId="601"/>
    <cellStyle name="_CurrencySpace_Q407 Consolidating Estimate" xfId="602"/>
    <cellStyle name="_CurrencySpace_Segment" xfId="603"/>
    <cellStyle name="_CurrencySpace_Spread Walk NEW_Budget ENT" xfId="604"/>
    <cellStyle name="_CurrencySpace_Valuation Materials_v2" xfId="605"/>
    <cellStyle name="_CurrencySpace_Valuation Materials_v6" xfId="606"/>
    <cellStyle name="_cut2" xfId="607"/>
    <cellStyle name="_cut2_A" xfId="608"/>
    <cellStyle name="_CVA DVA Explain_Apr 09_0511" xfId="609"/>
    <cellStyle name="_CVA DVA Explain_May 09_2" xfId="610"/>
    <cellStyle name="_CVA_DVA Explain_2" xfId="611"/>
    <cellStyle name="_Daily" xfId="612"/>
    <cellStyle name="_Daily PL" xfId="613"/>
    <cellStyle name="_Data" xfId="614"/>
    <cellStyle name="_DataMTD" xfId="615"/>
    <cellStyle name="_DataYTD" xfId="616"/>
    <cellStyle name="_Defaulted Derivs (EMR) - 0210" xfId="617"/>
    <cellStyle name="_Defaulted Derivs Rec - 013110 (Cristal P&amp;L drops)" xfId="618"/>
    <cellStyle name="_Defaulted Derivs Rec - 013110 (Cristal P&amp;L drops)_Defaulted Derivs Rec - 022810 (Cristal vs GL PnL rec) BD3" xfId="619"/>
    <cellStyle name="_Defaulted Derivs Rec - 022810 (Cristal vs GL PnL rec) BD3" xfId="620"/>
    <cellStyle name="_Details from CMR Final - Sep 06" xfId="621"/>
    <cellStyle name="_Disc Agency ARMs" xfId="622"/>
    <cellStyle name="_Disc Agency ARMs_A" xfId="623"/>
    <cellStyle name="_DM Scorecard Metrics February 06 - 0331" xfId="624"/>
    <cellStyle name="_DM Weekly Scorecard Metrics -041406 v3" xfId="625"/>
    <cellStyle name="_Don-Marie 9-26-07 v6(CM)" xfId="626"/>
    <cellStyle name="_DPS" xfId="627"/>
    <cellStyle name="_DRAFT_AWM_IM_March_TECH_EMR" xfId="628"/>
    <cellStyle name="_DRAFT_AWM_IM_March_TECH_EMR_A" xfId="629"/>
    <cellStyle name="_Earnings Slide - LLA v1 to be updated for 3Q forecast" xfId="630"/>
    <cellStyle name="_Earth holco capital structure" xfId="631"/>
    <cellStyle name="_EdFin Est Balance Sheet TEMPLATE 08&amp;09 rev0605" xfId="632"/>
    <cellStyle name="_Edsparr - June 07_Flash" xfId="633"/>
    <cellStyle name="_Edsparr's historical" xfId="634"/>
    <cellStyle name="_EMEA EM BD2 Forecast V2" xfId="635"/>
    <cellStyle name="_EMEA EM BD2 Forecast V3" xfId="636"/>
    <cellStyle name="_EMEA Emerging Market Plan 08 Templatev1.17" xfId="637"/>
    <cellStyle name="_EMR - Monthly Estimation IMP Grid August 06 YTD" xfId="638"/>
    <cellStyle name="_EMR MAR06 CTO Summary" xfId="639"/>
    <cellStyle name="_EMR MAR06 CTO Summary v2" xfId="640"/>
    <cellStyle name="_EMR MAR06 ST&amp;O Summary" xfId="641"/>
    <cellStyle name="_EMR-Mar Investment Productivity" xfId="642"/>
    <cellStyle name="_Energy~Softs" xfId="643"/>
    <cellStyle name="_Energy-Softs and Index" xfId="644"/>
    <cellStyle name="_Enterprise V10.1 budget input" xfId="645"/>
    <cellStyle name="_Equities Cash" xfId="646"/>
    <cellStyle name="_Equities_S&amp;G and Investments_RevAssumptionR2" xfId="647"/>
    <cellStyle name="_EqutiesInfoSheet_11.03.05" xfId="648"/>
    <cellStyle name="_EqutiesInfoSheet_11.03.05_HC Tracking Feb 07BIUSHI-elee" xfId="649"/>
    <cellStyle name="_ETrade Model (Updated February 12, 2008) v.4" xfId="650"/>
    <cellStyle name="_Euro" xfId="651"/>
    <cellStyle name="_Ex-Japan Rates HC_April'07" xfId="652"/>
    <cellStyle name="_Exotics" xfId="653"/>
    <cellStyle name="_Exotics Pyramid" xfId="654"/>
    <cellStyle name="_FCASTAUM (Revenue Forecast)" xfId="655"/>
    <cellStyle name="_Feb Month Investment Productivity" xfId="656"/>
    <cellStyle name="_FEGL&amp;PSGL_Jul05" xfId="657"/>
    <cellStyle name="_Final" xfId="658"/>
    <cellStyle name="_Final '07 Bottoms Up" xfId="659"/>
    <cellStyle name="_Final Revenues Sep" xfId="660"/>
    <cellStyle name="_Final_A" xfId="661"/>
    <cellStyle name="_For FO" xfId="662"/>
    <cellStyle name="_Forecast 3Q_8_05_08" xfId="663"/>
    <cellStyle name="_Format Example" xfId="664"/>
    <cellStyle name="_Frank B 11-7-06 Draft (pages from 10-23 allocs roundtable)" xfId="665"/>
    <cellStyle name="_FSA OCt 06.final" xfId="666"/>
    <cellStyle name="_Functional model Danny V4" xfId="667"/>
    <cellStyle name="_Functional PnL 06 Budget Summary LS v7 (Proposed new L2)" xfId="668"/>
    <cellStyle name="_FunctionalpnlSlides_Michelle(old)" xfId="669"/>
    <cellStyle name="_FX- FXO Aug Flash pending numbers v0.02" xfId="670"/>
    <cellStyle name="_FY Forecast Tracker 9.25.08 v3" xfId="671"/>
    <cellStyle name="_GCCG EMR control pages - Apr 07" xfId="672"/>
    <cellStyle name="_GCCG templates" xfId="673"/>
    <cellStyle name="_GEM P&amp;L ACTUAL COB 31 August 07" xfId="674"/>
    <cellStyle name="_GEM Plan 08- Investment - Productivityv 0.08" xfId="675"/>
    <cellStyle name="_General Services - BD9 Files_JAN_2006" xfId="676"/>
    <cellStyle name="_General Services - BD9 Files_JAN_2006_FY Forecast Tracker 9.25.08 v3" xfId="677"/>
    <cellStyle name="_General Services - BD9 Files_JAN_2006_IB Fcst Variance 1-23-09" xfId="678"/>
    <cellStyle name="_General Services - BD9 Files_JAN_2006_IB Mgmt Fcst 1-23-09" xfId="679"/>
    <cellStyle name="_General Services - BD9 Files_JAN_2006_NI Schedule 10.24.08 v2" xfId="680"/>
    <cellStyle name="_General Services - BD9 Files_JAN_2006_NI Schedule 11.26.08 (MGMT) v3" xfId="681"/>
    <cellStyle name="_General Services - BD9 Files_JAN_2006_One time Itemsv3" xfId="682"/>
    <cellStyle name="_General Services - BD9 Files_JAN_2006_Supplemental Sheets 5.20.09" xfId="683"/>
    <cellStyle name="_General Services BD2 Estimate-Feb 2006" xfId="684"/>
    <cellStyle name="_General Services BD2 Estimate-Feb 2006_Tracker 2Q  5.12.08" xfId="685"/>
    <cellStyle name="_General Services BD2 Estimate-Feb 2006_Tracker 2Q  5.15.08" xfId="686"/>
    <cellStyle name="_General Servvices - 1Q 2006 Financial Update" xfId="687"/>
    <cellStyle name="_General Servvices - 1Q 2006 Financial Update_Tracker 2Q  5.12.08" xfId="688"/>
    <cellStyle name="_General Servvices - 1Q 2006 Financial Update_Tracker 2Q  5.15.08" xfId="689"/>
    <cellStyle name="_Global Eq First Round Investments 9 21 07" xfId="690"/>
    <cellStyle name="_Global Exotics" xfId="691"/>
    <cellStyle name="_GM Capital Structure" xfId="692"/>
    <cellStyle name="_GM Capital Structure v 2" xfId="693"/>
    <cellStyle name="_GMAC_Chrysler Tracker v.27" xfId="694"/>
    <cellStyle name="_GPG PL" xfId="695"/>
    <cellStyle name="_Graphs F3 and Round 1A 2007 IMI.1" xfId="696"/>
    <cellStyle name="_Gross Loan" xfId="697"/>
    <cellStyle name="_GROSSPL" xfId="698"/>
    <cellStyle name="_GTD" xfId="699"/>
    <cellStyle name="_GTI 2006 Plan_ Supporting Document Waterfalls" xfId="700"/>
    <cellStyle name="_gti depr_amort 121305" xfId="701"/>
    <cellStyle name="_GTI HC FY Forecast Temp" xfId="702"/>
    <cellStyle name="_GTI HC FY Forecast Temp_Book1" xfId="703"/>
    <cellStyle name="_GTI HC FY Forecast Temp_File 1 - 2008 &amp; 2009 MYF - Board Pre-read View 7.24.08" xfId="704"/>
    <cellStyle name="_GTI HC FY Forecast Temp_Supplemental Sheets 5.20.09" xfId="705"/>
    <cellStyle name="_GTI HC FY Forecast Temp_Tracker 2Q  5.12.08" xfId="706"/>
    <cellStyle name="_GTI HC FY Forecast Temp_Tracker 2Q  5.15.08" xfId="707"/>
    <cellStyle name="_GTI tower BD9_Exp_Template2_Submissions" xfId="708"/>
    <cellStyle name="_GTI tower BD9_Exp_Template2_Submissions_FY Forecast Tracker 9.25.08 v3" xfId="709"/>
    <cellStyle name="_GTI tower BD9_Exp_Template2_Submissions_IB Fcst Variance 1-23-09" xfId="710"/>
    <cellStyle name="_GTI tower BD9_Exp_Template2_Submissions_IB Mgmt Fcst 1-23-09" xfId="711"/>
    <cellStyle name="_GTI tower BD9_Exp_Template2_Submissions_NI Schedule 10.24.08 v2" xfId="712"/>
    <cellStyle name="_GTI tower BD9_Exp_Template2_Submissions_NI Schedule 11.26.08 (MGMT) v3" xfId="713"/>
    <cellStyle name="_GTI tower BD9_Exp_Template2_Submissions_One time Itemsv3" xfId="714"/>
    <cellStyle name="_GTI tower BD9_Exp_Template2_Submissions_Supplemental Sheets 5.20.09" xfId="715"/>
    <cellStyle name="_GTI tower BD9_Exp_Template2_Submissions_Tracker 2Q  5.12.08" xfId="716"/>
    <cellStyle name="_GTI tower BD9_Exp_Template2_Submissions_Tracker 2Q  5.15.08" xfId="717"/>
    <cellStyle name="_HC Numbers (2006 Plan) Templates 15 &amp; 16 - 09-15-2005" xfId="718"/>
    <cellStyle name="_HC Numbers (2006 Plan) Templates 15 &amp; 16 - 09-15-2005_Book1" xfId="719"/>
    <cellStyle name="_HC Numbers (2006 Plan) Templates 15 &amp; 16 - 09-15-2005_File 1 - 2008 &amp; 2009 MYF - Board Pre-read View 7.24.08" xfId="720"/>
    <cellStyle name="_HC Numbers (2006 Plan) Templates 15 &amp; 16 - 09-15-2005_Supplemental Sheets 5.20.09" xfId="721"/>
    <cellStyle name="_HC Numbers (2006 Plan) Templates 15 &amp; 16 - 09-15-2005_Tracker 2Q  5.12.08" xfId="722"/>
    <cellStyle name="_HC Numbers (2006 Plan) Templates 15 &amp; 16 - 09-15-2005_Tracker 2Q  5.15.08" xfId="723"/>
    <cellStyle name="_HC Tracking Feb 07BIUSHI-elee" xfId="724"/>
    <cellStyle name="_HC Tracking July 07" xfId="725"/>
    <cellStyle name="_Headcount Buildup Zoran" xfId="726"/>
    <cellStyle name="_Headcount Buildup Zoran_FY Forecast Tracker 9.25.08 v3" xfId="727"/>
    <cellStyle name="_Headcount Buildup Zoran_IB Fcst Variance 1-23-09" xfId="728"/>
    <cellStyle name="_Headcount Buildup Zoran_IB Mgmt Fcst 1-23-09" xfId="729"/>
    <cellStyle name="_Headcount Buildup Zoran_NI Schedule 10.24.08 v2" xfId="730"/>
    <cellStyle name="_Headcount Buildup Zoran_NI Schedule 11.26.08 (MGMT) v3" xfId="731"/>
    <cellStyle name="_Headcount Buildup Zoran_One time Itemsv3" xfId="732"/>
    <cellStyle name="_Headcount Buildup Zoran_Supplemental Sheets 5.20.09" xfId="733"/>
    <cellStyle name="_Headcount Buildup Zoran_Tracker 2Q  5.12.08" xfId="734"/>
    <cellStyle name="_Headcount Buildup Zoran_Tracker 2Q  5.15.08" xfId="735"/>
    <cellStyle name="_Heading" xfId="736"/>
    <cellStyle name="_Heading_2009 budget balance sheet &amp; capital v3" xfId="737"/>
    <cellStyle name="_Heading_2009 budget by quarter 3-03-09 1200hrs" xfId="738"/>
    <cellStyle name="_Heading_BS" xfId="739"/>
    <cellStyle name="_Heading_BS compliance" xfId="740"/>
    <cellStyle name="_Heading_Don-Marie 9-26-07 v6(CM)" xfId="741"/>
    <cellStyle name="_Heading_Final Budget Book 3-6" xfId="742"/>
    <cellStyle name="_Heading_IB Headcount Summary" xfId="743"/>
    <cellStyle name="_Heading_IB Headcount Summary 2" xfId="744"/>
    <cellStyle name="_Heading_IB Investments and Productivity" xfId="745"/>
    <cellStyle name="_Heading_management fee calc.071604" xfId="746"/>
    <cellStyle name="_Heading_management fee calc.071604_2007 Headcount" xfId="747"/>
    <cellStyle name="_Heading_management fee calc.071604_Sheet1" xfId="748"/>
    <cellStyle name="_Heading_management fee calc.071604_Stress" xfId="749"/>
    <cellStyle name="_Heading_management fee calc.071604_Summary" xfId="750"/>
    <cellStyle name="_Heading_Nov28pf" xfId="751"/>
    <cellStyle name="_Heading_prestemp" xfId="752"/>
    <cellStyle name="_Heading_prestemp_2007 Headcount" xfId="753"/>
    <cellStyle name="_Heading_prestemp_Sheet1" xfId="754"/>
    <cellStyle name="_Heading_prestemp_Stress" xfId="755"/>
    <cellStyle name="_Heading_prestemp_Summary" xfId="756"/>
    <cellStyle name="_Heading_Round 1 Summary FINAL 28 Sep" xfId="757"/>
    <cellStyle name="_Heading_Round 2 Adj Budget Book v2" xfId="758"/>
    <cellStyle name="_Heading_Sheet1" xfId="759"/>
    <cellStyle name="_Heading_Valuation Materials_v6" xfId="760"/>
    <cellStyle name="_HG DCM Financials" xfId="761"/>
    <cellStyle name="_Hierarchy" xfId="762"/>
    <cellStyle name="_Hierarchy Map" xfId="763"/>
    <cellStyle name="_Hierarchy Map_HC Tracking Feb 07BIUSHI-elee" xfId="764"/>
    <cellStyle name="_Highlight" xfId="765"/>
    <cellStyle name="_historical" xfId="766"/>
    <cellStyle name="_historical_2005_PRF breakdown_Asia Credit Market" xfId="767"/>
    <cellStyle name="_historical_21 Dec CM Daily" xfId="768"/>
    <cellStyle name="_historical_ASIA SUMMARY-CONSOL2" xfId="769"/>
    <cellStyle name="_historical_ASIAPnLRisk" xfId="770"/>
    <cellStyle name="_historical_ASIAPnLRisk_06_0131B" xfId="771"/>
    <cellStyle name="_historical_ASIAPnLRisk_NEW VERSION_PPL" xfId="772"/>
    <cellStyle name="_historical_Credit Sales" xfId="773"/>
    <cellStyle name="_historical_Data" xfId="774"/>
    <cellStyle name="_historical_SUMMARY" xfId="775"/>
    <cellStyle name="_HJK_KOR_Plan 2006_2" xfId="776"/>
    <cellStyle name="_HK - FX Budget" xfId="777"/>
    <cellStyle name="_HK-PRC" xfId="778"/>
    <cellStyle name="_HK-PRC_2005_PRF breakdown_Asia Credit Market" xfId="779"/>
    <cellStyle name="_HK-PRC_21 Dec CM Daily" xfId="780"/>
    <cellStyle name="_HK-PRC_ASIA SUMMARY-CONSOL2" xfId="781"/>
    <cellStyle name="_HK-PRC_ASIAPnLRisk" xfId="782"/>
    <cellStyle name="_HK-PRC_ASIAPnLRisk_06_0131B" xfId="783"/>
    <cellStyle name="_HK-PRC_ASIAPnLRisk_NEW VERSION_PPL" xfId="784"/>
    <cellStyle name="_HK-PRC_Credit Sales" xfId="785"/>
    <cellStyle name="_HK-PRC_Data" xfId="786"/>
    <cellStyle name="_HK-PRC_SUMMARY" xfId="787"/>
    <cellStyle name="_HPP Check Round 2" xfId="788"/>
    <cellStyle name="_HTM JPMC Leverage Lending and Allowance coverage Mar EMR (Pre - July 07 breakout) v1" xfId="789"/>
    <cellStyle name="_hybrids cv plan" xfId="790"/>
    <cellStyle name="_IB Fcst Variance 1-23-09" xfId="791"/>
    <cellStyle name="_IB Investment Schedule-Pass 0 - 012006 (version 1)" xfId="792"/>
    <cellStyle name="_IB LBO-related ALRC - Feb data 100% Agency 73 mult 14.5 leq" xfId="793"/>
    <cellStyle name="_IB Mgmt Fcst 1-23-09" xfId="794"/>
    <cellStyle name="_IB NPA  03 31 2009 as of 4-8-09 (AB Backup)" xfId="795"/>
    <cellStyle name="_IB Operations Invoices_Oct06" xfId="796"/>
    <cellStyle name="_IB Operations Invoices_Sep 06" xfId="797"/>
    <cellStyle name="_IB Ops Invoices_July 2006 FINAL MIS" xfId="798"/>
    <cellStyle name="_IB Ops June Invoices FINAL unlinked" xfId="799"/>
    <cellStyle name="_iCTO metrics" xfId="800"/>
    <cellStyle name="_iCTO metrics_A" xfId="801"/>
    <cellStyle name="_iCTO metrics_FY Forecast Tracker 9.25.08 v3" xfId="802"/>
    <cellStyle name="_iCTO metrics_IB Fcst Variance 1-23-09" xfId="803"/>
    <cellStyle name="_iCTO metrics_IB Mgmt Fcst 1-23-09" xfId="804"/>
    <cellStyle name="_iCTO metrics_NI Schedule 10.24.08 v2" xfId="805"/>
    <cellStyle name="_iCTO metrics_NI Schedule 11.26.08 (MGMT) v3" xfId="806"/>
    <cellStyle name="_iCTO metrics_One time Itemsv3" xfId="807"/>
    <cellStyle name="_iCTO metrics_Supplemental Sheets 5.20.09" xfId="808"/>
    <cellStyle name="_iCTO_Metrics_WIP" xfId="809"/>
    <cellStyle name="_iCTO_Metrics_WIP_FY Forecast Tracker 9.25.08 v3" xfId="810"/>
    <cellStyle name="_iCTO_Metrics_WIP_IB Fcst Variance 1-23-09" xfId="811"/>
    <cellStyle name="_iCTO_Metrics_WIP_IB Mgmt Fcst 1-23-09" xfId="812"/>
    <cellStyle name="_iCTO_Metrics_WIP_NI Schedule 10.24.08 v2" xfId="813"/>
    <cellStyle name="_iCTO_Metrics_WIP_NI Schedule 11.26.08 (MGMT) v3" xfId="814"/>
    <cellStyle name="_iCTO_Metrics_WIP_One time Itemsv3" xfId="815"/>
    <cellStyle name="_iCTO_Metrics_WIP_Supplemental Sheets 5.20.09" xfId="816"/>
    <cellStyle name="_iCTO_Metrics_WIP_Tracker 2Q  5.12.08" xfId="817"/>
    <cellStyle name="_iCTO_Metrics_WIP_Tracker 2Q  5.15.08" xfId="818"/>
    <cellStyle name="_IMI 2006 Budget Deck.FINAL" xfId="819"/>
    <cellStyle name="_IMI EMR Report. March 2007" xfId="820"/>
    <cellStyle name="_IMI F1 Review Flows Pages Apr07" xfId="821"/>
    <cellStyle name="_IMI F1.  Excel backing files.final.with additional F1 adj center topsides" xfId="822"/>
    <cellStyle name="_IMI MYF Headcounts" xfId="823"/>
    <cellStyle name="_IMI Round 1A and F3 Presentation.5" xfId="824"/>
    <cellStyle name="_Index Hedge GL Split" xfId="825"/>
    <cellStyle name="_Input" xfId="826"/>
    <cellStyle name="_Input_A" xfId="827"/>
    <cellStyle name="_INT DEALLIST" xfId="828"/>
    <cellStyle name="_International Summary Report.October 2006" xfId="829"/>
    <cellStyle name="_INVESTORS " xfId="830"/>
    <cellStyle name="_INVESTORS _1" xfId="831"/>
    <cellStyle name="_INVESTORS _2005_PRF breakdown_Asia Credit Market" xfId="832"/>
    <cellStyle name="_INVESTORS _21 Dec CM Daily" xfId="833"/>
    <cellStyle name="_INVESTORS _ASIA SUMMARY-CONSOL2" xfId="834"/>
    <cellStyle name="_INVESTORS _ASIAPnLRisk" xfId="835"/>
    <cellStyle name="_INVESTORS _ASIAPnLRisk_06_0131B" xfId="836"/>
    <cellStyle name="_INVESTORS _ASIAPnLRisk_NEW VERSION_PPL" xfId="837"/>
    <cellStyle name="_INVESTORS _Cash CDO &amp; AI" xfId="838"/>
    <cellStyle name="_INVESTORS _Cash CDO &amp; AI_2005_PRF breakdown_Asia Credit Market" xfId="839"/>
    <cellStyle name="_INVESTORS _Cash CDO &amp; AI_21 Dec CM Daily" xfId="840"/>
    <cellStyle name="_INVESTORS _Cash CDO &amp; AI_ASIA SUMMARY-CONSOL2" xfId="841"/>
    <cellStyle name="_INVESTORS _Cash CDO &amp; AI_ASIAPnLRisk" xfId="842"/>
    <cellStyle name="_INVESTORS _Cash CDO &amp; AI_ASIAPnLRisk_06_0131B" xfId="843"/>
    <cellStyle name="_INVESTORS _Cash CDO &amp; AI_ASIAPnLRisk_NEW VERSION_PPL" xfId="844"/>
    <cellStyle name="_INVESTORS _Cash CDO &amp; AI_Credit Sales" xfId="845"/>
    <cellStyle name="_INVESTORS _Cash CDO &amp; AI_Data" xfId="846"/>
    <cellStyle name="_INVESTORS _Cash CDO &amp; AI_SUMMARY" xfId="847"/>
    <cellStyle name="_INVESTORS _CORPORATE" xfId="848"/>
    <cellStyle name="_INVESTORS _Credit Sales" xfId="849"/>
    <cellStyle name="_INVESTORS _CREDIT SUMM" xfId="850"/>
    <cellStyle name="_INVESTORS _CREDIT SUMM_2005_PRF breakdown_Asia Credit Market" xfId="851"/>
    <cellStyle name="_INVESTORS _CREDIT SUMM_21 Dec CM Daily" xfId="852"/>
    <cellStyle name="_INVESTORS _CREDIT SUMM_ASIA SUMMARY-CONSOL2" xfId="853"/>
    <cellStyle name="_INVESTORS _CREDIT SUMM_ASIAPnLRisk" xfId="854"/>
    <cellStyle name="_INVESTORS _CREDIT SUMM_ASIAPnLRisk_06_0131B" xfId="855"/>
    <cellStyle name="_INVESTORS _CREDIT SUMM_ASIAPnLRisk_NEW VERSION_PPL" xfId="856"/>
    <cellStyle name="_INVESTORS _CREDIT SUMM_Credit Sales" xfId="857"/>
    <cellStyle name="_INVESTORS _CREDIT SUMM_Data" xfId="858"/>
    <cellStyle name="_INVESTORS _CREDIT SUMM_SUMMARY" xfId="859"/>
    <cellStyle name="_INVESTORS _Data" xfId="860"/>
    <cellStyle name="_INVESTORS _HK-PRC" xfId="861"/>
    <cellStyle name="_INVESTORS _HK-PRC_2005_PRF breakdown_Asia Credit Market" xfId="862"/>
    <cellStyle name="_INVESTORS _HK-PRC_21 Dec CM Daily" xfId="863"/>
    <cellStyle name="_INVESTORS _HK-PRC_ASIA SUMMARY-CONSOL2" xfId="864"/>
    <cellStyle name="_INVESTORS _HK-PRC_ASIAPnLRisk" xfId="865"/>
    <cellStyle name="_INVESTORS _HK-PRC_ASIAPnLRisk_06_0131B" xfId="866"/>
    <cellStyle name="_INVESTORS _HK-PRC_ASIAPnLRisk_NEW VERSION_PPL" xfId="867"/>
    <cellStyle name="_INVESTORS _HK-PRC_Credit Sales" xfId="868"/>
    <cellStyle name="_INVESTORS _HK-PRC_Data" xfId="869"/>
    <cellStyle name="_INVESTORS _HK-PRC_SUMMARY" xfId="870"/>
    <cellStyle name="_INVESTORS _INT DEALLIST" xfId="871"/>
    <cellStyle name="_INVESTORS _INVESTORS " xfId="872"/>
    <cellStyle name="_INVESTORS _Recon tracking" xfId="873"/>
    <cellStyle name="_INVESTORS _SGP" xfId="874"/>
    <cellStyle name="_INVESTORS _SGP_2005_PRF breakdown_Asia Credit Market" xfId="875"/>
    <cellStyle name="_INVESTORS _SGP_21 Dec CM Daily" xfId="876"/>
    <cellStyle name="_INVESTORS _SGP_ASIA SUMMARY-CONSOL2" xfId="877"/>
    <cellStyle name="_INVESTORS _SGP_ASIAPnLRisk" xfId="878"/>
    <cellStyle name="_INVESTORS _SGP_ASIAPnLRisk_06_0131B" xfId="879"/>
    <cellStyle name="_INVESTORS _SGP_ASIAPnLRisk_NEW VERSION_PPL" xfId="880"/>
    <cellStyle name="_INVESTORS _SGP_Credit Sales" xfId="881"/>
    <cellStyle name="_INVESTORS _SGP_Data" xfId="882"/>
    <cellStyle name="_INVESTORS _SGP_SUMMARY" xfId="883"/>
    <cellStyle name="_INVESTORS _SSG" xfId="884"/>
    <cellStyle name="_INVESTORS _SSG_2005_PRF breakdown_Asia Credit Market" xfId="885"/>
    <cellStyle name="_INVESTORS _SSG_21 Dec CM Daily" xfId="886"/>
    <cellStyle name="_INVESTORS _SSG_ASIA SUMMARY-CONSOL2" xfId="887"/>
    <cellStyle name="_INVESTORS _SSG_ASIAPnLRisk" xfId="888"/>
    <cellStyle name="_INVESTORS _SSG_ASIAPnLRisk_06_0131B" xfId="889"/>
    <cellStyle name="_INVESTORS _SSG_ASIAPnLRisk_NEW VERSION_PPL" xfId="890"/>
    <cellStyle name="_INVESTORS _SSG_Credit Sales" xfId="891"/>
    <cellStyle name="_INVESTORS _SSG_Data" xfId="892"/>
    <cellStyle name="_INVESTORS _SSG_SUMMARY" xfId="893"/>
    <cellStyle name="_INVESTORS _Staff Mapping" xfId="894"/>
    <cellStyle name="_INVESTORS _SUMMARY" xfId="895"/>
    <cellStyle name="_IR Slide Format - 4-11-09 (FV)" xfId="896"/>
    <cellStyle name="_IR Slide Format - 4-8-09" xfId="897"/>
    <cellStyle name="_Jan Month Investment Productivity" xfId="898"/>
    <cellStyle name="_Japan IBC M&amp;A" xfId="899"/>
    <cellStyle name="_JPMC GTI volume comparisons - SEPTEMBER" xfId="900"/>
    <cellStyle name="_June 06 Act FPnl Database v15" xfId="901"/>
    <cellStyle name="_KH Expense Pack - Jan 05" xfId="902"/>
    <cellStyle name="_Latest Exposure Data" xfId="903"/>
    <cellStyle name="_Line Map" xfId="904"/>
    <cellStyle name="_Line Map_HC Tracking Feb 07BIUSHI-elee" xfId="905"/>
    <cellStyle name="_Liquid Markets and Rates Exotics July 2005 Control meeting" xfId="906"/>
    <cellStyle name="_Loan Volume Trend thru Dec 09" xfId="907"/>
    <cellStyle name="_Loan Volume Trend thru Mar 09 v1" xfId="908"/>
    <cellStyle name="_Loans Final Macro Oct" xfId="909"/>
    <cellStyle name="_Loans Macro Summary Jan'09 ME" xfId="910"/>
    <cellStyle name="_LOB Template" xfId="911"/>
    <cellStyle name="_LOB Template_A" xfId="912"/>
    <cellStyle name="_London FX_Detail" xfId="913"/>
    <cellStyle name="_MAC VIE Matrix 121305" xfId="914"/>
    <cellStyle name="_MAC VIE Matrix Dec 05_final" xfId="915"/>
    <cellStyle name="_Macro Launch" xfId="916"/>
    <cellStyle name="_Manager Wise P&amp;L Apr05" xfId="917"/>
    <cellStyle name="_Manual Input" xfId="918"/>
    <cellStyle name="_Mar 06 Onwing Attributions v1" xfId="919"/>
    <cellStyle name="_Mar ME adj" xfId="920"/>
    <cellStyle name="_Market Risk EMR" xfId="921"/>
    <cellStyle name="_Markets Revenue Nov" xfId="922"/>
    <cellStyle name="_Markets Revenue Run Rate1" xfId="923"/>
    <cellStyle name="_May 06 Onwing Attributionv2" xfId="924"/>
    <cellStyle name="_May Invoices-unlinked" xfId="925"/>
    <cellStyle name="_MEMO FX OPTION SALES CREDIT" xfId="926"/>
    <cellStyle name="_MO one-pager" xfId="927"/>
    <cellStyle name="_MO one-pager_1" xfId="928"/>
    <cellStyle name="_MO PRF Recon Jan2004 Japan 100204" xfId="929"/>
    <cellStyle name="_Mockup1024" xfId="930"/>
    <cellStyle name="_Mockup1024 (version 1)" xfId="931"/>
    <cellStyle name="_Month-end Pending Date 02-08 v3" xfId="932"/>
    <cellStyle name="_Mortgage Business Review 04.2005" xfId="933"/>
    <cellStyle name="_Mortgage Holdings Review 02.2005" xfId="934"/>
    <cellStyle name="_Multiple" xfId="935"/>
    <cellStyle name="_Multiple_~1134290" xfId="936"/>
    <cellStyle name="_Multiple_~3036172" xfId="937"/>
    <cellStyle name="_Multiple_~7516164" xfId="938"/>
    <cellStyle name="_Multiple_~9342525" xfId="939"/>
    <cellStyle name="_Multiple_1 - Pizzi spread rec schedule" xfId="940"/>
    <cellStyle name="_Multiple_2007 Budget Scenarios v2" xfId="941"/>
    <cellStyle name="_Multiple_2008 Headcount Plan" xfId="942"/>
    <cellStyle name="_Multiple_Appendix B" xfId="943"/>
    <cellStyle name="_Multiple_Aspen Financial Update 3-8-07" xfId="944"/>
    <cellStyle name="_Multiple_AutoPrice2000" xfId="945"/>
    <cellStyle name="_Multiple_Book1" xfId="946"/>
    <cellStyle name="_Multiple_Book4" xfId="947"/>
    <cellStyle name="_Multiple_Cancun Budget Presentation PPT Excel Sheets" xfId="948"/>
    <cellStyle name="_Multiple_Company Operating Model v24" xfId="949"/>
    <cellStyle name="_Multiple_Covenant compliance 11-18-07 v3" xfId="950"/>
    <cellStyle name="_Multiple_Covenant compliance 11-19-07 v2" xfId="951"/>
    <cellStyle name="_Multiple_Earth holco capital structure" xfId="952"/>
    <cellStyle name="_Multiple_Enterprise V10.1 budget input" xfId="953"/>
    <cellStyle name="_Multiple_Latest Exposure Data" xfId="954"/>
    <cellStyle name="_Multiple_Natural Account vs AMTD v2" xfId="955"/>
    <cellStyle name="_Multiple_Q107 Company Estimate 3-29-07" xfId="956"/>
    <cellStyle name="_Multiple_Q107 Company Estimate 3-8-07" xfId="957"/>
    <cellStyle name="_Multiple_Q207 Forecast" xfId="958"/>
    <cellStyle name="_Multiple_Q407 Consolidating Estimate" xfId="959"/>
    <cellStyle name="_Multiple_Segment" xfId="960"/>
    <cellStyle name="_Multiple_Spread Walk NEW_Budget ENT" xfId="961"/>
    <cellStyle name="_Multiple_Valuation Materials_v2" xfId="962"/>
    <cellStyle name="_Multiple_Valuation Materials_v6" xfId="963"/>
    <cellStyle name="_MultipleSpace" xfId="964"/>
    <cellStyle name="_MultipleSpace_~1134290" xfId="965"/>
    <cellStyle name="_MultipleSpace_~3036172" xfId="966"/>
    <cellStyle name="_MultipleSpace_~7516164" xfId="967"/>
    <cellStyle name="_MultipleSpace_~9342525" xfId="968"/>
    <cellStyle name="_MultipleSpace_1 - Pizzi spread rec schedule" xfId="969"/>
    <cellStyle name="_MultipleSpace_2007 Budget Scenarios v2" xfId="970"/>
    <cellStyle name="_MultipleSpace_2008 Headcount Plan" xfId="971"/>
    <cellStyle name="_MultipleSpace_Appendix B" xfId="972"/>
    <cellStyle name="_MultipleSpace_Aspen Financial Update 3-8-07" xfId="973"/>
    <cellStyle name="_MultipleSpace_AutoPrice2000" xfId="974"/>
    <cellStyle name="_MultipleSpace_Book1" xfId="975"/>
    <cellStyle name="_MultipleSpace_Book4" xfId="976"/>
    <cellStyle name="_MultipleSpace_Cancun Budget Presentation PPT Excel Sheets" xfId="977"/>
    <cellStyle name="_MultipleSpace_Company Operating Model v24" xfId="978"/>
    <cellStyle name="_MultipleSpace_Covenant compliance 11-18-07 v3" xfId="979"/>
    <cellStyle name="_MultipleSpace_Covenant compliance 11-19-07 v2" xfId="980"/>
    <cellStyle name="_MultipleSpace_Earth holco capital structure" xfId="981"/>
    <cellStyle name="_MultipleSpace_Enterprise V10.1 budget input" xfId="982"/>
    <cellStyle name="_MultipleSpace_Latest Exposure Data" xfId="983"/>
    <cellStyle name="_MultipleSpace_Natural Account vs AMTD v2" xfId="984"/>
    <cellStyle name="_MultipleSpace_Q107 Company Estimate 3-29-07" xfId="985"/>
    <cellStyle name="_MultipleSpace_Q107 Company Estimate 3-8-07" xfId="986"/>
    <cellStyle name="_MultipleSpace_Q207 Forecast" xfId="987"/>
    <cellStyle name="_MultipleSpace_Q407 Consolidating Estimate" xfId="988"/>
    <cellStyle name="_MultipleSpace_Segment" xfId="989"/>
    <cellStyle name="_MultipleSpace_Spread Walk NEW_Budget ENT" xfId="990"/>
    <cellStyle name="_MultipleSpace_Valuation Materials_v2" xfId="991"/>
    <cellStyle name="_MultipleSpace_Valuation Materials_v6" xfId="992"/>
    <cellStyle name="_NA Credit Exotics P&amp;L Dec 05" xfId="993"/>
    <cellStyle name="_NA Struct Credit P&amp;L Feb 06" xfId="994"/>
    <cellStyle name="_NA Struct Credit P&amp;L Jan 06" xfId="995"/>
    <cellStyle name="_NA TRR" xfId="996"/>
    <cellStyle name="_NA TRR_A" xfId="997"/>
    <cellStyle name="_NACT MAC Delivrables 0306" xfId="998"/>
    <cellStyle name="_NARS Control Package August 2005 v2" xfId="999"/>
    <cellStyle name="_Natural Account vs AMTD v2" xfId="1000"/>
    <cellStyle name="_NETPL" xfId="1001"/>
    <cellStyle name="_NewFormatP&amp;L" xfId="1002"/>
    <cellStyle name="_NI Schedule 10.24.08 v2" xfId="1003"/>
    <cellStyle name="_NI Schedule 11.26.08 (MGMT) v3" xfId="1004"/>
    <cellStyle name="_NII Estimate - Oct" xfId="1005"/>
    <cellStyle name="_Nov 04" xfId="1006"/>
    <cellStyle name="_NPA Summary 3-31 (4-10 updates)" xfId="1007"/>
    <cellStyle name="_NPA Summary 3-31 v3" xfId="1008"/>
    <cellStyle name="_NPLSv2" xfId="1009"/>
    <cellStyle name="_oct2005.followups" xfId="1010"/>
    <cellStyle name="_One time Itemsv3" xfId="1011"/>
    <cellStyle name="_Online Index GL Split" xfId="1012"/>
    <cellStyle name="_Outstanding" xfId="1013"/>
    <cellStyle name="_Outstanding Revenue Tracking Dec 04" xfId="1014"/>
    <cellStyle name="_Outstanding Revenue Tracking Dec 04_2005_PRF breakdown_Asia Credit Market" xfId="1015"/>
    <cellStyle name="_Outstanding Revenue Tracking Dec 04_21 Dec CM Daily" xfId="1016"/>
    <cellStyle name="_Outstanding Revenue Tracking Dec 04_ASIA SUMMARY-CONSOL2" xfId="1017"/>
    <cellStyle name="_Outstanding Revenue Tracking Dec 04_ASIAPnLRisk" xfId="1018"/>
    <cellStyle name="_Outstanding Revenue Tracking Dec 04_ASIAPnLRisk_06_0131B" xfId="1019"/>
    <cellStyle name="_Outstanding Revenue Tracking Dec 04_ASIAPnLRisk_NEW VERSION_PPL" xfId="1020"/>
    <cellStyle name="_Outstanding Revenue Tracking Dec 04_Credit Sales" xfId="1021"/>
    <cellStyle name="_Outstanding Revenue Tracking Dec 04_Data" xfId="1022"/>
    <cellStyle name="_Outstanding Revenue Tracking Dec 04_SUMMARY" xfId="1023"/>
    <cellStyle name="_Outstanding_2005_PRF breakdown_Asia Credit Market" xfId="1024"/>
    <cellStyle name="_Outstanding_21 Dec CM Daily" xfId="1025"/>
    <cellStyle name="_Outstanding_ASIA SUMMARY-CONSOL2" xfId="1026"/>
    <cellStyle name="_Outstanding_ASIAPnLRisk" xfId="1027"/>
    <cellStyle name="_Outstanding_ASIAPnLRisk_06_0131B" xfId="1028"/>
    <cellStyle name="_Outstanding_ASIAPnLRisk_NEW VERSION_PPL" xfId="1029"/>
    <cellStyle name="_Outstanding_Credit Sales" xfId="1030"/>
    <cellStyle name="_Outstanding_Data" xfId="1031"/>
    <cellStyle name="_Outstanding_SUMMARY" xfId="1032"/>
    <cellStyle name="_P 40 EconRiskTrendbyComponent" xfId="1033"/>
    <cellStyle name="_P 40 EconRiskTrendbyComponent_July Estimate 08.04.10" xfId="1034"/>
    <cellStyle name="_P&amp;L by entity" xfId="1035"/>
    <cellStyle name="_P&amp;L(Value)_Round 2" xfId="1036"/>
    <cellStyle name="_P2 IncStat" xfId="1037"/>
    <cellStyle name="_Percent" xfId="1038"/>
    <cellStyle name="_PercentReal" xfId="1039"/>
    <cellStyle name="_PercentSpace" xfId="1040"/>
    <cellStyle name="_Pipeline Tracker" xfId="1041"/>
    <cellStyle name="_PL Macro - Current" xfId="1042"/>
    <cellStyle name="_PL Macro - October final" xfId="1043"/>
    <cellStyle name="_PL Macro - September Temp" xfId="1044"/>
    <cellStyle name="_Plan 2005-C&amp;R" xfId="1045"/>
    <cellStyle name="_Plan Summary 9 24 07v2 (Equities)" xfId="1046"/>
    <cellStyle name="_Plan_2006_HK(1)" xfId="1047"/>
    <cellStyle name="_Plan_2006_Sing(1)" xfId="1048"/>
    <cellStyle name="_portfolio" xfId="1049"/>
    <cellStyle name="_portfolio_Data" xfId="1050"/>
    <cellStyle name="_portfolio_Summary" xfId="1051"/>
    <cellStyle name="_product pricing 081805" xfId="1052"/>
    <cellStyle name="_product pricing 081805_Book1" xfId="1053"/>
    <cellStyle name="_product pricing 081805_File 1 - 2008 &amp; 2009 MYF - Board Pre-read View 7.24.08" xfId="1054"/>
    <cellStyle name="_product pricing 081805_Supplemental Sheets 5.20.09" xfId="1055"/>
    <cellStyle name="_Provision required Oct" xfId="1056"/>
    <cellStyle name="_Q1 2009 IB Credit Costs Q109 (FV)" xfId="1057"/>
    <cellStyle name="_Q1 IC - Tracker Update" xfId="1058"/>
    <cellStyle name="_Q107 Company Estimate 3-29-07" xfId="1059"/>
    <cellStyle name="_Q107 Company Estimate 3-8-07" xfId="1060"/>
    <cellStyle name="_Q2" xfId="1061"/>
    <cellStyle name="_Q207 Forecast" xfId="1062"/>
    <cellStyle name="_Q3 2009 IB Credit Costs Package - Oct 1st v2" xfId="1063"/>
    <cellStyle name="_Q3 VIE Revenue" xfId="1064"/>
    <cellStyle name="_Q4 VIE Revenue" xfId="1065"/>
    <cellStyle name="_Q407 Consolidating Estimate" xfId="1066"/>
    <cellStyle name="_QA" xfId="1067"/>
    <cellStyle name="_QA.investigating" xfId="1068"/>
    <cellStyle name="_Recon" xfId="1069"/>
    <cellStyle name="_Recon tracking" xfId="1070"/>
    <cellStyle name="_Remove SM flag y Jan" xfId="1071"/>
    <cellStyle name="_Report110905V1" xfId="1072"/>
    <cellStyle name="_Report110905V1_FY Forecast Tracker 9.25.08 v3" xfId="1073"/>
    <cellStyle name="_Report110905V1_IB Fcst Variance 1-23-09" xfId="1074"/>
    <cellStyle name="_Report110905V1_IB Mgmt Fcst 1-23-09" xfId="1075"/>
    <cellStyle name="_Report110905V1_NI Schedule 10.24.08 v2" xfId="1076"/>
    <cellStyle name="_Report110905V1_NI Schedule 11.26.08 (MGMT) v3" xfId="1077"/>
    <cellStyle name="_Report110905V1_One time Itemsv3" xfId="1078"/>
    <cellStyle name="_Report110905V1_Supplemental Sheets 5.20.09" xfId="1079"/>
    <cellStyle name="_Report110905V1_Tracker 2Q  5.12.08" xfId="1080"/>
    <cellStyle name="_Report110905V1_Tracker 2Q  5.15.08" xfId="1081"/>
    <cellStyle name="_Reported Net Income walk to adj PTPIC" xfId="1082"/>
    <cellStyle name="_Restricted_PPL_28Jun" xfId="1083"/>
    <cellStyle name="_Restricted_PrdRpt_12 Jun" xfId="1084"/>
    <cellStyle name="_RMBS_ABS Template (Alternative)_4Q08 Waterfall" xfId="1085"/>
    <cellStyle name="_RMBS_ABS_Request" xfId="1086"/>
    <cellStyle name="_Round 1 Summary FINAL 28 Sep" xfId="1087"/>
    <cellStyle name="_Round 2 final with 5 December EARs" xfId="1088"/>
    <cellStyle name="_Round 2 final with 5 December EARs_Book1" xfId="1089"/>
    <cellStyle name="_Round 2 final with 5 December EARs_File 1 - 2008 &amp; 2009 MYF - Board Pre-read View 7.24.08" xfId="1090"/>
    <cellStyle name="_Round 2 final with 5 December EARs_Supplemental Sheets 5.20.09" xfId="1091"/>
    <cellStyle name="_Round 2 final with 5 December EARs_v2" xfId="1092"/>
    <cellStyle name="_Round2ExecSum_and_byLOB" xfId="1093"/>
    <cellStyle name="_RT_AUS_Plan 2006" xfId="1094"/>
    <cellStyle name="_RWA schedule for MAC" xfId="1095"/>
    <cellStyle name="_RWA.credit.2005" xfId="1096"/>
    <cellStyle name="_SAA Agency Floaters" xfId="1097"/>
    <cellStyle name="_SAA Agency Floaters_A" xfId="1098"/>
    <cellStyle name="_SAA Agency IO" xfId="1099"/>
    <cellStyle name="_SAA Agency IO_A" xfId="1100"/>
    <cellStyle name="_SAA CLO" xfId="1101"/>
    <cellStyle name="_SAA CLO_A" xfId="1102"/>
    <cellStyle name="_SALES REVENUE SHARING" xfId="1103"/>
    <cellStyle name="_Sample Model Portfolio 2005-0527" xfId="1104"/>
    <cellStyle name="_Sample Model Portfolio 2005-0527_Data" xfId="1105"/>
    <cellStyle name="_Sample Model Portfolio 2005-0527_Summary" xfId="1106"/>
    <cellStyle name="_schedules for IC Presentation_v4" xfId="1107"/>
    <cellStyle name="_Sec Prod Control Package October 2005" xfId="1108"/>
    <cellStyle name="_Securitized Prod Control Package February 2006" xfId="1109"/>
    <cellStyle name="_Securitized Products KPI Submission - December ME 2005" xfId="1110"/>
    <cellStyle name="_Securitized Products Risk Event Stats 2005" xfId="1111"/>
    <cellStyle name="_Securitized Products Risk Event Stats 2005 - Dec 2005" xfId="1112"/>
    <cellStyle name="_Securitized Products Risk Event Stats 2005 - Nov 2005" xfId="1113"/>
    <cellStyle name="_Securitized Products Risk Event Stats 2006 - April 2006" xfId="1114"/>
    <cellStyle name="_Securitized Products Risk Event Stats 2006 - Feb 2006" xfId="1115"/>
    <cellStyle name="_Securitized Products Risk Event Stats 2006 - Jan 2006" xfId="1116"/>
    <cellStyle name="_Securitized Products Risk Event Stats 2006 - March 2006" xfId="1117"/>
    <cellStyle name="_Securitized Products Risk Event Stats 2006 - May 2006" xfId="1118"/>
    <cellStyle name="_Securitzed Products KPI Submission - April 2006" xfId="1119"/>
    <cellStyle name="_Securitzed Products KPI Submission - February 2006" xfId="1120"/>
    <cellStyle name="_Securitzed Products KPI Submission - January 2006" xfId="1121"/>
    <cellStyle name="_Securitzed Products KPI Submission - March 2006" xfId="1122"/>
    <cellStyle name="_Securitzed Products KPI Submission - May 2006" xfId="1123"/>
    <cellStyle name="_Segment" xfId="1124"/>
    <cellStyle name="_SGP" xfId="1125"/>
    <cellStyle name="_SGP_1" xfId="1126"/>
    <cellStyle name="_SGP_1_2005_PRF breakdown_Asia Credit Market" xfId="1127"/>
    <cellStyle name="_SGP_1_21 Dec CM Daily" xfId="1128"/>
    <cellStyle name="_SGP_1_ASIA SUMMARY-CONSOL2" xfId="1129"/>
    <cellStyle name="_SGP_1_ASIAPnLRisk" xfId="1130"/>
    <cellStyle name="_SGP_1_ASIAPnLRisk_06_0131B" xfId="1131"/>
    <cellStyle name="_SGP_1_ASIAPnLRisk_NEW VERSION_PPL" xfId="1132"/>
    <cellStyle name="_SGP_1_Credit Sales" xfId="1133"/>
    <cellStyle name="_SGP_1_Data" xfId="1134"/>
    <cellStyle name="_SGP_1_SUMMARY" xfId="1135"/>
    <cellStyle name="_SGP_2" xfId="1136"/>
    <cellStyle name="_SGP_2005_PRF breakdown_Asia Credit Market" xfId="1137"/>
    <cellStyle name="_SGP_21 Dec CM Daily" xfId="1138"/>
    <cellStyle name="_SGP_ASIA SUMMARY-CONSOL2" xfId="1139"/>
    <cellStyle name="_SGP_ASIAPnLRisk" xfId="1140"/>
    <cellStyle name="_SGP_ASIAPnLRisk_06_0131B" xfId="1141"/>
    <cellStyle name="_SGP_ASIAPnLRisk_NEW VERSION_PPL" xfId="1142"/>
    <cellStyle name="_SGP_Cash CDO &amp; AI" xfId="1143"/>
    <cellStyle name="_SGP_Cash CDO &amp; AI_2005_PRF breakdown_Asia Credit Market" xfId="1144"/>
    <cellStyle name="_SGP_Cash CDO &amp; AI_21 Dec CM Daily" xfId="1145"/>
    <cellStyle name="_SGP_Cash CDO &amp; AI_ASIA SUMMARY-CONSOL2" xfId="1146"/>
    <cellStyle name="_SGP_Cash CDO &amp; AI_ASIAPnLRisk" xfId="1147"/>
    <cellStyle name="_SGP_Cash CDO &amp; AI_ASIAPnLRisk_06_0131B" xfId="1148"/>
    <cellStyle name="_SGP_Cash CDO &amp; AI_ASIAPnLRisk_NEW VERSION_PPL" xfId="1149"/>
    <cellStyle name="_SGP_Cash CDO &amp; AI_Credit Sales" xfId="1150"/>
    <cellStyle name="_SGP_Cash CDO &amp; AI_Data" xfId="1151"/>
    <cellStyle name="_SGP_Cash CDO &amp; AI_SUMMARY" xfId="1152"/>
    <cellStyle name="_SGP_CORPORATE" xfId="1153"/>
    <cellStyle name="_SGP_Credit Sales" xfId="1154"/>
    <cellStyle name="_SGP_CREDIT SUMM" xfId="1155"/>
    <cellStyle name="_SGP_CREDIT SUMM_2005_PRF breakdown_Asia Credit Market" xfId="1156"/>
    <cellStyle name="_SGP_CREDIT SUMM_21 Dec CM Daily" xfId="1157"/>
    <cellStyle name="_SGP_CREDIT SUMM_ASIA SUMMARY-CONSOL2" xfId="1158"/>
    <cellStyle name="_SGP_CREDIT SUMM_ASIAPnLRisk" xfId="1159"/>
    <cellStyle name="_SGP_CREDIT SUMM_ASIAPnLRisk_06_0131B" xfId="1160"/>
    <cellStyle name="_SGP_CREDIT SUMM_ASIAPnLRisk_NEW VERSION_PPL" xfId="1161"/>
    <cellStyle name="_SGP_CREDIT SUMM_Credit Sales" xfId="1162"/>
    <cellStyle name="_SGP_CREDIT SUMM_Data" xfId="1163"/>
    <cellStyle name="_SGP_CREDIT SUMM_SUMMARY" xfId="1164"/>
    <cellStyle name="_SGP_Data" xfId="1165"/>
    <cellStyle name="_SGP_HK-PRC" xfId="1166"/>
    <cellStyle name="_SGP_HK-PRC_2005_PRF breakdown_Asia Credit Market" xfId="1167"/>
    <cellStyle name="_SGP_HK-PRC_21 Dec CM Daily" xfId="1168"/>
    <cellStyle name="_SGP_HK-PRC_ASIA SUMMARY-CONSOL2" xfId="1169"/>
    <cellStyle name="_SGP_HK-PRC_ASIAPnLRisk" xfId="1170"/>
    <cellStyle name="_SGP_HK-PRC_ASIAPnLRisk_06_0131B" xfId="1171"/>
    <cellStyle name="_SGP_HK-PRC_ASIAPnLRisk_NEW VERSION_PPL" xfId="1172"/>
    <cellStyle name="_SGP_HK-PRC_Credit Sales" xfId="1173"/>
    <cellStyle name="_SGP_HK-PRC_Data" xfId="1174"/>
    <cellStyle name="_SGP_HK-PRC_SUMMARY" xfId="1175"/>
    <cellStyle name="_SGP_INT DEALLIST" xfId="1176"/>
    <cellStyle name="_SGP_INVESTORS " xfId="1177"/>
    <cellStyle name="_SGP_Recon tracking" xfId="1178"/>
    <cellStyle name="_SGP_SGP" xfId="1179"/>
    <cellStyle name="_SGP_SGP_2005_PRF breakdown_Asia Credit Market" xfId="1180"/>
    <cellStyle name="_SGP_SGP_21 Dec CM Daily" xfId="1181"/>
    <cellStyle name="_SGP_SGP_ASIA SUMMARY-CONSOL2" xfId="1182"/>
    <cellStyle name="_SGP_SGP_ASIAPnLRisk" xfId="1183"/>
    <cellStyle name="_SGP_SGP_ASIAPnLRisk_06_0131B" xfId="1184"/>
    <cellStyle name="_SGP_SGP_ASIAPnLRisk_NEW VERSION_PPL" xfId="1185"/>
    <cellStyle name="_SGP_SGP_Credit Sales" xfId="1186"/>
    <cellStyle name="_SGP_SGP_Data" xfId="1187"/>
    <cellStyle name="_SGP_SGP_SUMMARY" xfId="1188"/>
    <cellStyle name="_SGP_SSG" xfId="1189"/>
    <cellStyle name="_SGP_SSG_2005_PRF breakdown_Asia Credit Market" xfId="1190"/>
    <cellStyle name="_SGP_SSG_21 Dec CM Daily" xfId="1191"/>
    <cellStyle name="_SGP_SSG_ASIA SUMMARY-CONSOL2" xfId="1192"/>
    <cellStyle name="_SGP_SSG_ASIAPnLRisk" xfId="1193"/>
    <cellStyle name="_SGP_SSG_ASIAPnLRisk_06_0131B" xfId="1194"/>
    <cellStyle name="_SGP_SSG_ASIAPnLRisk_NEW VERSION_PPL" xfId="1195"/>
    <cellStyle name="_SGP_SSG_Credit Sales" xfId="1196"/>
    <cellStyle name="_SGP_SSG_Data" xfId="1197"/>
    <cellStyle name="_SGP_SSG_SUMMARY" xfId="1198"/>
    <cellStyle name="_SGP_Staff Mapping" xfId="1199"/>
    <cellStyle name="_SGP_SUMMARY" xfId="1200"/>
    <cellStyle name="_Sheet1" xfId="1201"/>
    <cellStyle name="_Sheet1_~5254638" xfId="1202"/>
    <cellStyle name="_Sheet1_1" xfId="1203"/>
    <cellStyle name="_Sheet1_1_Cash IC Reductions 1H09 Expected vs Outlook 5.20.09" xfId="1204"/>
    <cellStyle name="_Sheet1_1_Data" xfId="1205"/>
    <cellStyle name="_Sheet1_1_IB Forecast 05.14.09 BD10 2Q" xfId="1206"/>
    <cellStyle name="_Sheet1_1_Sheet2" xfId="1207"/>
    <cellStyle name="_Sheet1_1_Summary" xfId="1208"/>
    <cellStyle name="_Sheet1_2005_PRF breakdown_Asia Credit Market" xfId="1209"/>
    <cellStyle name="_Sheet1_2008 HC Baseline - Energy" xfId="1210"/>
    <cellStyle name="_Sheet1_21 Dec CM Daily" xfId="1211"/>
    <cellStyle name="_Sheet1_Americas Emerging Markets Plan 08 Template v1.17" xfId="1212"/>
    <cellStyle name="_Sheet1_ASIA Emerging Market Plan 08 Templatev1.1" xfId="1213"/>
    <cellStyle name="_Sheet1_ASIA SUMMARY-CONSOL2" xfId="1214"/>
    <cellStyle name="_Sheet1_ASIAPnLRisk" xfId="1215"/>
    <cellStyle name="_Sheet1_ASIAPnLRisk_06_0131B" xfId="1216"/>
    <cellStyle name="_Sheet1_ASIAPnLRisk_NEW VERSION_PPL" xfId="1217"/>
    <cellStyle name="_Sheet1_Cash CDO &amp; AI" xfId="1218"/>
    <cellStyle name="_Sheet1_Cash CDO &amp; AI_2005_PRF breakdown_Asia Credit Market" xfId="1219"/>
    <cellStyle name="_Sheet1_Cash CDO &amp; AI_21 Dec CM Daily" xfId="1220"/>
    <cellStyle name="_Sheet1_Cash CDO &amp; AI_ASIA SUMMARY-CONSOL2" xfId="1221"/>
    <cellStyle name="_Sheet1_Cash CDO &amp; AI_ASIAPnLRisk" xfId="1222"/>
    <cellStyle name="_Sheet1_Cash CDO &amp; AI_ASIAPnLRisk_06_0131B" xfId="1223"/>
    <cellStyle name="_Sheet1_Cash CDO &amp; AI_ASIAPnLRisk_NEW VERSION_PPL" xfId="1224"/>
    <cellStyle name="_Sheet1_Cash CDO &amp; AI_Credit Sales" xfId="1225"/>
    <cellStyle name="_Sheet1_Cash CDO &amp; AI_Data" xfId="1226"/>
    <cellStyle name="_Sheet1_Cash CDO &amp; AI_SUMMARY" xfId="1227"/>
    <cellStyle name="_Sheet1_Cash IC Reductions 1H09 Expected vs Outlook 5.20.09" xfId="1228"/>
    <cellStyle name="_Sheet1_CORPORATE" xfId="1229"/>
    <cellStyle name="_Sheet1_Credit Sales" xfId="1230"/>
    <cellStyle name="_Sheet1_CREDIT SUMM" xfId="1231"/>
    <cellStyle name="_Sheet1_CREDIT SUMM_2005_PRF breakdown_Asia Credit Market" xfId="1232"/>
    <cellStyle name="_Sheet1_CREDIT SUMM_21 Dec CM Daily" xfId="1233"/>
    <cellStyle name="_Sheet1_CREDIT SUMM_ASIA SUMMARY-CONSOL2" xfId="1234"/>
    <cellStyle name="_Sheet1_CREDIT SUMM_ASIAPnLRisk" xfId="1235"/>
    <cellStyle name="_Sheet1_CREDIT SUMM_ASIAPnLRisk_06_0131B" xfId="1236"/>
    <cellStyle name="_Sheet1_CREDIT SUMM_ASIAPnLRisk_NEW VERSION_PPL" xfId="1237"/>
    <cellStyle name="_Sheet1_CREDIT SUMM_Credit Sales" xfId="1238"/>
    <cellStyle name="_Sheet1_CREDIT SUMM_Data" xfId="1239"/>
    <cellStyle name="_Sheet1_CREDIT SUMM_SUMMARY" xfId="1240"/>
    <cellStyle name="_Sheet1_Data" xfId="1241"/>
    <cellStyle name="_Sheet1_Data_Summary" xfId="1242"/>
    <cellStyle name="_Sheet1_EMEA Emerging Market Plan 08 Templatev1.17" xfId="1243"/>
    <cellStyle name="_Sheet1_Energy~Softs" xfId="1244"/>
    <cellStyle name="_Sheet1_Exotics Pyramid" xfId="1245"/>
    <cellStyle name="_Sheet1_GCCG templates" xfId="1246"/>
    <cellStyle name="_Sheet1_Global Exotics" xfId="1247"/>
    <cellStyle name="_Sheet1_HC Tracking July 07" xfId="1248"/>
    <cellStyle name="_Sheet1_HK-PRC" xfId="1249"/>
    <cellStyle name="_Sheet1_HK-PRC_2005_PRF breakdown_Asia Credit Market" xfId="1250"/>
    <cellStyle name="_Sheet1_HK-PRC_21 Dec CM Daily" xfId="1251"/>
    <cellStyle name="_Sheet1_HK-PRC_ASIA SUMMARY-CONSOL2" xfId="1252"/>
    <cellStyle name="_Sheet1_HK-PRC_ASIAPnLRisk" xfId="1253"/>
    <cellStyle name="_Sheet1_HK-PRC_ASIAPnLRisk_06_0131B" xfId="1254"/>
    <cellStyle name="_Sheet1_HK-PRC_ASIAPnLRisk_NEW VERSION_PPL" xfId="1255"/>
    <cellStyle name="_Sheet1_HK-PRC_Credit Sales" xfId="1256"/>
    <cellStyle name="_Sheet1_HK-PRC_Data" xfId="1257"/>
    <cellStyle name="_Sheet1_HK-PRC_SUMMARY" xfId="1258"/>
    <cellStyle name="_Sheet1_IB Forecast 05.14.09 BD10 2Q" xfId="1259"/>
    <cellStyle name="_Sheet1_INT DEALLIST" xfId="1260"/>
    <cellStyle name="_Sheet1_INVESTORS " xfId="1261"/>
    <cellStyle name="_Sheet1_NewFormatP&amp;L" xfId="1262"/>
    <cellStyle name="_Sheet1_Recon tracking" xfId="1263"/>
    <cellStyle name="_Sheet1_Round 1 Summary FINAL 28 Sep" xfId="1264"/>
    <cellStyle name="_Sheet1_SGP" xfId="1265"/>
    <cellStyle name="_Sheet1_SGP_2005_PRF breakdown_Asia Credit Market" xfId="1266"/>
    <cellStyle name="_Sheet1_SGP_21 Dec CM Daily" xfId="1267"/>
    <cellStyle name="_Sheet1_SGP_ASIA SUMMARY-CONSOL2" xfId="1268"/>
    <cellStyle name="_Sheet1_SGP_ASIAPnLRisk" xfId="1269"/>
    <cellStyle name="_Sheet1_SGP_ASIAPnLRisk_06_0131B" xfId="1270"/>
    <cellStyle name="_Sheet1_SGP_ASIAPnLRisk_NEW VERSION_PPL" xfId="1271"/>
    <cellStyle name="_Sheet1_SGP_Credit Sales" xfId="1272"/>
    <cellStyle name="_Sheet1_SGP_Data" xfId="1273"/>
    <cellStyle name="_Sheet1_SGP_SUMMARY" xfId="1274"/>
    <cellStyle name="_Sheet1_Sheet2" xfId="1275"/>
    <cellStyle name="_Sheet1_SSG" xfId="1276"/>
    <cellStyle name="_Sheet1_SSG_2005_PRF breakdown_Asia Credit Market" xfId="1277"/>
    <cellStyle name="_Sheet1_SSG_21 Dec CM Daily" xfId="1278"/>
    <cellStyle name="_Sheet1_SSG_ASIA SUMMARY-CONSOL2" xfId="1279"/>
    <cellStyle name="_Sheet1_SSG_ASIAPnLRisk" xfId="1280"/>
    <cellStyle name="_Sheet1_SSG_ASIAPnLRisk_06_0131B" xfId="1281"/>
    <cellStyle name="_Sheet1_SSG_ASIAPnLRisk_NEW VERSION_PPL" xfId="1282"/>
    <cellStyle name="_Sheet1_SSG_Credit Sales" xfId="1283"/>
    <cellStyle name="_Sheet1_SSG_Data" xfId="1284"/>
    <cellStyle name="_Sheet1_SSG_SUMMARY" xfId="1285"/>
    <cellStyle name="_Sheet1_Staff Mapping" xfId="1286"/>
    <cellStyle name="_Sheet1_Summary" xfId="1287"/>
    <cellStyle name="_Sheet1_SUMMARY_1" xfId="1288"/>
    <cellStyle name="_Sheet18" xfId="1289"/>
    <cellStyle name="_Sheet2" xfId="1290"/>
    <cellStyle name="_Sheet2_~5254638" xfId="1291"/>
    <cellStyle name="_Sheet2_1" xfId="1292"/>
    <cellStyle name="_Sheet2_2005_PRF breakdown_Asia Credit Market" xfId="1293"/>
    <cellStyle name="_Sheet2_2007 Commodities PassII v10 112106" xfId="1294"/>
    <cellStyle name="_Sheet2_2007 Commodities PassII v8 112006 S&amp;G Inv" xfId="1295"/>
    <cellStyle name="_Sheet2_2007 Commodities Revised v3" xfId="1296"/>
    <cellStyle name="_Sheet2_2007 Currency PassII V10 112006" xfId="1297"/>
    <cellStyle name="_Sheet2_2007 Currency PassII V11 112006 S&amp;G Inv" xfId="1298"/>
    <cellStyle name="_Sheet2_2007 Currency PassII V12 112106" xfId="1299"/>
    <cellStyle name="_Sheet2_2007 Currency Revised v3" xfId="1300"/>
    <cellStyle name="_Sheet2_2008 Budget Templates - 8-28-07" xfId="1301"/>
    <cellStyle name="_Sheet2_2008 Budget Templates 8-30-07" xfId="1302"/>
    <cellStyle name="_Sheet2_2008 Budget Templates 8-30-07 Asia EM" xfId="1303"/>
    <cellStyle name="_Sheet2_2008 HC Baseline - Energy" xfId="1304"/>
    <cellStyle name="_Sheet2_2009 budget balance sheet &amp; capital v3" xfId="1305"/>
    <cellStyle name="_Sheet2_21 Dec CM Daily" xfId="1306"/>
    <cellStyle name="_Sheet2_Americas Emerging Markets Plan 08 Template v1.17" xfId="1307"/>
    <cellStyle name="_Sheet2_ASIA Emerging Market Plan 08 Templatev1.1" xfId="1308"/>
    <cellStyle name="_Sheet2_ASIA SUMMARY-CONSOL2" xfId="1309"/>
    <cellStyle name="_Sheet2_ASIAPnLRisk" xfId="1310"/>
    <cellStyle name="_Sheet2_ASIAPnLRisk_06_0131B" xfId="1311"/>
    <cellStyle name="_Sheet2_ASIAPnLRisk_NEW VERSION_PPL" xfId="1312"/>
    <cellStyle name="_Sheet2_BS" xfId="1313"/>
    <cellStyle name="_Sheet2_BS compliance" xfId="1314"/>
    <cellStyle name="_Sheet2_Cash CDO &amp; AI" xfId="1315"/>
    <cellStyle name="_Sheet2_Cash CDO &amp; AI_2005_PRF breakdown_Asia Credit Market" xfId="1316"/>
    <cellStyle name="_Sheet2_Cash CDO &amp; AI_21 Dec CM Daily" xfId="1317"/>
    <cellStyle name="_Sheet2_Cash CDO &amp; AI_ASIA SUMMARY-CONSOL2" xfId="1318"/>
    <cellStyle name="_Sheet2_Cash CDO &amp; AI_ASIAPnLRisk" xfId="1319"/>
    <cellStyle name="_Sheet2_Cash CDO &amp; AI_ASIAPnLRisk_06_0131B" xfId="1320"/>
    <cellStyle name="_Sheet2_Cash CDO &amp; AI_ASIAPnLRisk_NEW VERSION_PPL" xfId="1321"/>
    <cellStyle name="_Sheet2_Cash CDO &amp; AI_Credit Sales" xfId="1322"/>
    <cellStyle name="_Sheet2_Cash CDO &amp; AI_Data" xfId="1323"/>
    <cellStyle name="_Sheet2_Cash CDO &amp; AI_SUMMARY" xfId="1324"/>
    <cellStyle name="_Sheet2_Corp IC Page for Q1 Outlook v2" xfId="1325"/>
    <cellStyle name="_Sheet2_CORPORATE" xfId="1326"/>
    <cellStyle name="_Sheet2_Credit Sales" xfId="1327"/>
    <cellStyle name="_Sheet2_CREDIT SUMM" xfId="1328"/>
    <cellStyle name="_Sheet2_CREDIT SUMM_2005_PRF breakdown_Asia Credit Market" xfId="1329"/>
    <cellStyle name="_Sheet2_CREDIT SUMM_21 Dec CM Daily" xfId="1330"/>
    <cellStyle name="_Sheet2_CREDIT SUMM_ASIA SUMMARY-CONSOL2" xfId="1331"/>
    <cellStyle name="_Sheet2_CREDIT SUMM_ASIAPnLRisk" xfId="1332"/>
    <cellStyle name="_Sheet2_CREDIT SUMM_ASIAPnLRisk_06_0131B" xfId="1333"/>
    <cellStyle name="_Sheet2_CREDIT SUMM_ASIAPnLRisk_NEW VERSION_PPL" xfId="1334"/>
    <cellStyle name="_Sheet2_CREDIT SUMM_Credit Sales" xfId="1335"/>
    <cellStyle name="_Sheet2_CREDIT SUMM_Data" xfId="1336"/>
    <cellStyle name="_Sheet2_CREDIT SUMM_SUMMARY" xfId="1337"/>
    <cellStyle name="_Sheet2_Data" xfId="1338"/>
    <cellStyle name="_Sheet2_Don-Marie 9-26-07 v6(CM)" xfId="1339"/>
    <cellStyle name="_Sheet2_EMEA Emerging Market Plan 08 Templatev1.17" xfId="1340"/>
    <cellStyle name="_Sheet2_GCCG templates" xfId="1341"/>
    <cellStyle name="_Sheet2_GEM Plan 08- Investment - Productivityv 0.08" xfId="1342"/>
    <cellStyle name="_Sheet2_HC Tracking July 07" xfId="1343"/>
    <cellStyle name="_Sheet2_HK-PRC" xfId="1344"/>
    <cellStyle name="_Sheet2_HK-PRC_2005_PRF breakdown_Asia Credit Market" xfId="1345"/>
    <cellStyle name="_Sheet2_HK-PRC_21 Dec CM Daily" xfId="1346"/>
    <cellStyle name="_Sheet2_HK-PRC_ASIA SUMMARY-CONSOL2" xfId="1347"/>
    <cellStyle name="_Sheet2_HK-PRC_ASIAPnLRisk" xfId="1348"/>
    <cellStyle name="_Sheet2_HK-PRC_ASIAPnLRisk_06_0131B" xfId="1349"/>
    <cellStyle name="_Sheet2_HK-PRC_ASIAPnLRisk_NEW VERSION_PPL" xfId="1350"/>
    <cellStyle name="_Sheet2_HK-PRC_Credit Sales" xfId="1351"/>
    <cellStyle name="_Sheet2_HK-PRC_Data" xfId="1352"/>
    <cellStyle name="_Sheet2_HK-PRC_SUMMARY" xfId="1353"/>
    <cellStyle name="_Sheet2_INT DEALLIST" xfId="1354"/>
    <cellStyle name="_Sheet2_INVESTORS " xfId="1355"/>
    <cellStyle name="_Sheet2_Q1 IC - Tracker Update" xfId="1356"/>
    <cellStyle name="_Sheet2_Recon tracking" xfId="1357"/>
    <cellStyle name="_Sheet2_SGP" xfId="1358"/>
    <cellStyle name="_Sheet2_SGP_2005_PRF breakdown_Asia Credit Market" xfId="1359"/>
    <cellStyle name="_Sheet2_SGP_21 Dec CM Daily" xfId="1360"/>
    <cellStyle name="_Sheet2_SGP_ASIA SUMMARY-CONSOL2" xfId="1361"/>
    <cellStyle name="_Sheet2_SGP_ASIAPnLRisk" xfId="1362"/>
    <cellStyle name="_Sheet2_SGP_ASIAPnLRisk_06_0131B" xfId="1363"/>
    <cellStyle name="_Sheet2_SGP_ASIAPnLRisk_NEW VERSION_PPL" xfId="1364"/>
    <cellStyle name="_Sheet2_SGP_Credit Sales" xfId="1365"/>
    <cellStyle name="_Sheet2_SGP_Data" xfId="1366"/>
    <cellStyle name="_Sheet2_SGP_SUMMARY" xfId="1367"/>
    <cellStyle name="_Sheet2_Sheet1" xfId="1368"/>
    <cellStyle name="_Sheet2_SSG" xfId="1369"/>
    <cellStyle name="_Sheet2_SSG_2005_PRF breakdown_Asia Credit Market" xfId="1370"/>
    <cellStyle name="_Sheet2_SSG_21 Dec CM Daily" xfId="1371"/>
    <cellStyle name="_Sheet2_SSG_ASIA SUMMARY-CONSOL2" xfId="1372"/>
    <cellStyle name="_Sheet2_SSG_ASIAPnLRisk" xfId="1373"/>
    <cellStyle name="_Sheet2_SSG_ASIAPnLRisk_06_0131B" xfId="1374"/>
    <cellStyle name="_Sheet2_SSG_ASIAPnLRisk_NEW VERSION_PPL" xfId="1375"/>
    <cellStyle name="_Sheet2_SSG_Credit Sales" xfId="1376"/>
    <cellStyle name="_Sheet2_SSG_Data" xfId="1377"/>
    <cellStyle name="_Sheet2_SSG_SUMMARY" xfId="1378"/>
    <cellStyle name="_Sheet2_Staff Mapping" xfId="1379"/>
    <cellStyle name="_Sheet2_Summary" xfId="1380"/>
    <cellStyle name="_Sheet3" xfId="1381"/>
    <cellStyle name="_Sheet3_2005_PRF breakdown_Asia Credit Market" xfId="1382"/>
    <cellStyle name="_Sheet3_21 Dec CM Daily" xfId="1383"/>
    <cellStyle name="_Sheet3_ASIA SUMMARY-CONSOL2" xfId="1384"/>
    <cellStyle name="_Sheet3_ASIAPnLRisk" xfId="1385"/>
    <cellStyle name="_Sheet3_ASIAPnLRisk_06_0131B" xfId="1386"/>
    <cellStyle name="_Sheet3_ASIAPnLRisk_NEW VERSION_PPL" xfId="1387"/>
    <cellStyle name="_Sheet3_Cash CDO &amp; AI" xfId="1388"/>
    <cellStyle name="_Sheet3_Cash CDO &amp; AI_2005_PRF breakdown_Asia Credit Market" xfId="1389"/>
    <cellStyle name="_Sheet3_Cash CDO &amp; AI_21 Dec CM Daily" xfId="1390"/>
    <cellStyle name="_Sheet3_Cash CDO &amp; AI_ASIA SUMMARY-CONSOL2" xfId="1391"/>
    <cellStyle name="_Sheet3_Cash CDO &amp; AI_ASIAPnLRisk" xfId="1392"/>
    <cellStyle name="_Sheet3_Cash CDO &amp; AI_ASIAPnLRisk_06_0131B" xfId="1393"/>
    <cellStyle name="_Sheet3_Cash CDO &amp; AI_ASIAPnLRisk_NEW VERSION_PPL" xfId="1394"/>
    <cellStyle name="_Sheet3_Cash CDO &amp; AI_Credit Sales" xfId="1395"/>
    <cellStyle name="_Sheet3_Cash CDO &amp; AI_Data" xfId="1396"/>
    <cellStyle name="_Sheet3_Cash CDO &amp; AI_SUMMARY" xfId="1397"/>
    <cellStyle name="_Sheet3_CORPORATE" xfId="1398"/>
    <cellStyle name="_Sheet3_Credit Sales" xfId="1399"/>
    <cellStyle name="_Sheet3_CREDIT SUMM" xfId="1400"/>
    <cellStyle name="_Sheet3_CREDIT SUMM_2005_PRF breakdown_Asia Credit Market" xfId="1401"/>
    <cellStyle name="_Sheet3_CREDIT SUMM_21 Dec CM Daily" xfId="1402"/>
    <cellStyle name="_Sheet3_CREDIT SUMM_ASIA SUMMARY-CONSOL2" xfId="1403"/>
    <cellStyle name="_Sheet3_CREDIT SUMM_ASIAPnLRisk" xfId="1404"/>
    <cellStyle name="_Sheet3_CREDIT SUMM_ASIAPnLRisk_06_0131B" xfId="1405"/>
    <cellStyle name="_Sheet3_CREDIT SUMM_ASIAPnLRisk_NEW VERSION_PPL" xfId="1406"/>
    <cellStyle name="_Sheet3_CREDIT SUMM_Credit Sales" xfId="1407"/>
    <cellStyle name="_Sheet3_CREDIT SUMM_Data" xfId="1408"/>
    <cellStyle name="_Sheet3_CREDIT SUMM_SUMMARY" xfId="1409"/>
    <cellStyle name="_Sheet3_Data" xfId="1410"/>
    <cellStyle name="_Sheet3_HK-PRC" xfId="1411"/>
    <cellStyle name="_Sheet3_HK-PRC_2005_PRF breakdown_Asia Credit Market" xfId="1412"/>
    <cellStyle name="_Sheet3_HK-PRC_21 Dec CM Daily" xfId="1413"/>
    <cellStyle name="_Sheet3_HK-PRC_ASIA SUMMARY-CONSOL2" xfId="1414"/>
    <cellStyle name="_Sheet3_HK-PRC_ASIAPnLRisk" xfId="1415"/>
    <cellStyle name="_Sheet3_HK-PRC_ASIAPnLRisk_06_0131B" xfId="1416"/>
    <cellStyle name="_Sheet3_HK-PRC_ASIAPnLRisk_NEW VERSION_PPL" xfId="1417"/>
    <cellStyle name="_Sheet3_HK-PRC_Credit Sales" xfId="1418"/>
    <cellStyle name="_Sheet3_HK-PRC_Data" xfId="1419"/>
    <cellStyle name="_Sheet3_HK-PRC_SUMMARY" xfId="1420"/>
    <cellStyle name="_Sheet3_INT DEALLIST" xfId="1421"/>
    <cellStyle name="_Sheet3_INVESTORS " xfId="1422"/>
    <cellStyle name="_Sheet3_Recon tracking" xfId="1423"/>
    <cellStyle name="_Sheet3_SGP" xfId="1424"/>
    <cellStyle name="_Sheet3_SGP_2005_PRF breakdown_Asia Credit Market" xfId="1425"/>
    <cellStyle name="_Sheet3_SGP_21 Dec CM Daily" xfId="1426"/>
    <cellStyle name="_Sheet3_SGP_ASIA SUMMARY-CONSOL2" xfId="1427"/>
    <cellStyle name="_Sheet3_SGP_ASIAPnLRisk" xfId="1428"/>
    <cellStyle name="_Sheet3_SGP_ASIAPnLRisk_06_0131B" xfId="1429"/>
    <cellStyle name="_Sheet3_SGP_ASIAPnLRisk_NEW VERSION_PPL" xfId="1430"/>
    <cellStyle name="_Sheet3_SGP_Credit Sales" xfId="1431"/>
    <cellStyle name="_Sheet3_SGP_Data" xfId="1432"/>
    <cellStyle name="_Sheet3_SGP_SUMMARY" xfId="1433"/>
    <cellStyle name="_Sheet3_SSG" xfId="1434"/>
    <cellStyle name="_Sheet3_SSG_2005_PRF breakdown_Asia Credit Market" xfId="1435"/>
    <cellStyle name="_Sheet3_SSG_21 Dec CM Daily" xfId="1436"/>
    <cellStyle name="_Sheet3_SSG_ASIA SUMMARY-CONSOL2" xfId="1437"/>
    <cellStyle name="_Sheet3_SSG_ASIAPnLRisk" xfId="1438"/>
    <cellStyle name="_Sheet3_SSG_ASIAPnLRisk_06_0131B" xfId="1439"/>
    <cellStyle name="_Sheet3_SSG_ASIAPnLRisk_NEW VERSION_PPL" xfId="1440"/>
    <cellStyle name="_Skybox" xfId="1441"/>
    <cellStyle name="_Skybox_Data" xfId="1442"/>
    <cellStyle name="_Skybox_Sheet1" xfId="1443"/>
    <cellStyle name="_Skybox_Stress" xfId="1444"/>
    <cellStyle name="_Skybox_Summary" xfId="1445"/>
    <cellStyle name="_SOX_Control_#8_Jan09_Data_as of 2-11-09 FV" xfId="1446"/>
    <cellStyle name="_Spot BS &amp; BII RWA" xfId="1447"/>
    <cellStyle name="_Spread Walk NEW_Budget ENT" xfId="1448"/>
    <cellStyle name="_SubHeading" xfId="1449"/>
    <cellStyle name="_SubHeading_management fee calc.071604" xfId="1450"/>
    <cellStyle name="_SubHeading_management fee calc.071604_Sheet1" xfId="1451"/>
    <cellStyle name="_SubHeading_management fee calc.071604_Stress" xfId="1452"/>
    <cellStyle name="_SubHeading_prestemp" xfId="1453"/>
    <cellStyle name="_SubHeading_prestemp_Sheet1" xfId="1454"/>
    <cellStyle name="_SubHeading_prestemp_Stress" xfId="1455"/>
    <cellStyle name="_Table" xfId="1456"/>
    <cellStyle name="_TableHead" xfId="1457"/>
    <cellStyle name="_TableRowHead" xfId="1458"/>
    <cellStyle name="_TableSuperHead" xfId="1459"/>
    <cellStyle name="_TSS Outlook 9-21-07" xfId="1460"/>
    <cellStyle name="_Update Assets Liquidity  Exits" xfId="1461"/>
    <cellStyle name="_Update Assets Liquidity  Exits_Sheet1" xfId="1462"/>
    <cellStyle name="_Update Assets Liquidity  Exits_Stress" xfId="1463"/>
    <cellStyle name="_Update Assets Liquidity  Exits_Summary" xfId="1464"/>
    <cellStyle name="_VIE MAC Matrix 020706_final" xfId="1465"/>
    <cellStyle name="_VIE MAC Matrix 030806" xfId="1466"/>
    <cellStyle name="_VIE MAC Matrix 041106 - Final" xfId="1467"/>
    <cellStyle name="_VIE MAC Matrix 091605" xfId="1468"/>
    <cellStyle name="_VIE MAC Matrix 11" xfId="1469"/>
    <cellStyle name="_VIE MAC Matrix 110805" xfId="1470"/>
    <cellStyle name="_Z_TrackingJan17" xfId="1471"/>
    <cellStyle name="_Z_Waterfall_RevenueType(forPPT Oct14)" xfId="1472"/>
    <cellStyle name="£ BP" xfId="1475"/>
    <cellStyle name="¥ JY" xfId="1476"/>
    <cellStyle name="€" xfId="1478"/>
    <cellStyle name="=C:\WINDOWS\SYSTEM32\COMMAND.COM" xfId="1473"/>
    <cellStyle name="=C:\WINNT\SYSTEM32\COMMAND.COM" xfId="1474"/>
    <cellStyle name="•W€_DATABASE" xfId="1477"/>
    <cellStyle name="_x000b_À_x000d__x0014__x0016_À_x0018__x001a_À_x001d_" xfId="16"/>
    <cellStyle name="0" xfId="1479"/>
    <cellStyle name="0%" xfId="1480"/>
    <cellStyle name="0,0_x000a__x000a_NA_x000a__x000a_" xfId="1481"/>
    <cellStyle name="0,0_x000d__x000a_NA_x000d__x000a_" xfId="1482"/>
    <cellStyle name="0.0" xfId="1483"/>
    <cellStyle name="0.0%" xfId="1484"/>
    <cellStyle name="0.0_Sheet1" xfId="1485"/>
    <cellStyle name="0.00" xfId="1486"/>
    <cellStyle name="0.00%" xfId="1487"/>
    <cellStyle name="0.00_Sheet1" xfId="1488"/>
    <cellStyle name="0_Sheet1" xfId="1489"/>
    <cellStyle name="0_Stress" xfId="1490"/>
    <cellStyle name="0IsBlank" xfId="1491"/>
    <cellStyle name="1" xfId="1492"/>
    <cellStyle name="1_03 final prod models" xfId="1493"/>
    <cellStyle name="1_04 Prod Walk" xfId="1494"/>
    <cellStyle name="1_10-25-02 ISC Review" xfId="1495"/>
    <cellStyle name="1_2002 TOTAL" xfId="1496"/>
    <cellStyle name="1_2003 AOP DECK Ademco" xfId="1497"/>
    <cellStyle name="1_2003 AOP Deck ADI" xfId="1498"/>
    <cellStyle name="1_2003 AOP DECK Fire" xfId="1499"/>
    <cellStyle name="1_2003 AOP Deck International" xfId="1500"/>
    <cellStyle name="1_2003 Fire Productivity Deck_Gilligan Review" xfId="1501"/>
    <cellStyle name="1_2003 Productivity Model v33 (External)" xfId="1502"/>
    <cellStyle name="1_2003 SBE Productivity Decks" xfId="1503"/>
    <cellStyle name="1_2003 Template Values" xfId="1504"/>
    <cellStyle name="1_2003_02 Costs structure" xfId="1505"/>
    <cellStyle name="1_2004scorecardna66fcst" xfId="1506"/>
    <cellStyle name="1_2005scorecardwwaop" xfId="1507"/>
    <cellStyle name="1_America Debt Schedule v 21" xfId="1508"/>
    <cellStyle name="1_AOP 2003 Germany MASTER" xfId="1509"/>
    <cellStyle name="1_AOP Productivity" xfId="1510"/>
    <cellStyle name="1_AOP_present_draft1" xfId="1511"/>
    <cellStyle name="1_BASELINEEUROPE" xfId="1512"/>
    <cellStyle name="1_CopyOfOI Walks" xfId="1513"/>
    <cellStyle name="1_cost category exercise1" xfId="1514"/>
    <cellStyle name="1_Cost Structure AOP 2003 US$" xfId="1515"/>
    <cellStyle name="1_Cost Structure Benelux USD" xfId="1516"/>
    <cellStyle name="1_Cost Structure mars 03" xfId="1517"/>
    <cellStyle name="1_Cost Structure Template v" xfId="1518"/>
    <cellStyle name="1_Cost Structure Template_sz_2002_2003" xfId="1519"/>
    <cellStyle name="1_Cost Structure Template240303" xfId="1520"/>
    <cellStyle name="1_Cost Structure Templatev2" xfId="1521"/>
    <cellStyle name="1_Dec QOR_productivity chart" xfId="1522"/>
    <cellStyle name="1_December QOR_Dec11" xfId="1523"/>
    <cellStyle name="1_discretionary" xfId="1524"/>
    <cellStyle name="1_discretionary2" xfId="1525"/>
    <cellStyle name="1_Download 11-09 13h" xfId="1526"/>
    <cellStyle name="1_Dynamic Sales 2" xfId="1527"/>
    <cellStyle name="1_ESS COST CATEGORY UPDATED" xfId="1528"/>
    <cellStyle name="1_ETrade Model (Updated February 12, 2008) v.4" xfId="1529"/>
    <cellStyle name="1_February MOR_Feb11" xfId="1530"/>
    <cellStyle name="1_GD_Project_2001.10.22" xfId="1531"/>
    <cellStyle name="1_HFM Productivty Model.xls Chart 1" xfId="1532"/>
    <cellStyle name="1_HFM Productivty Model.xls Chart 3" xfId="1533"/>
    <cellStyle name="1_HFM Productivty Model.xls Chart 6" xfId="1534"/>
    <cellStyle name="1_HFM Productivty Model.xls Chart 8" xfId="1535"/>
    <cellStyle name="1_hfm200484estscorecardwwhps" xfId="1536"/>
    <cellStyle name="1_ISC Productivity Fact Sheet" xfId="1537"/>
    <cellStyle name="1_Jan'03 QOR_productivity chart" xfId="1538"/>
    <cellStyle name="1_MFR Regional Template - LAR - August" xfId="1539"/>
    <cellStyle name="1_New Ops 2003.xls Chart 1" xfId="1540"/>
    <cellStyle name="1_New Ops 2003.xls Chart 10" xfId="1541"/>
    <cellStyle name="1_New Ops 2003.xls Chart 11" xfId="1542"/>
    <cellStyle name="1_New Ops 2003.xls Chart 12" xfId="1543"/>
    <cellStyle name="1_New Ops 2003.xls Chart 2" xfId="1544"/>
    <cellStyle name="1_New Ops 2003.xls Chart 3" xfId="1545"/>
    <cellStyle name="1_New Ops 2003.xls Chart 4" xfId="1546"/>
    <cellStyle name="1_New Ops 2003.xls Chart 5" xfId="1547"/>
    <cellStyle name="1_New Ops 2003.xls Chart 6" xfId="1548"/>
    <cellStyle name="1_New Ops 2003.xls Chart 7" xfId="1549"/>
    <cellStyle name="1_New Ops 2003.xls Chart 8" xfId="1550"/>
    <cellStyle name="1_New Ops 2003.xls Chart 9" xfId="1551"/>
    <cellStyle name="1_orders" xfId="1552"/>
    <cellStyle name="1_pace" xfId="1553"/>
    <cellStyle name="1_planp&amp;l_revised_24.02" xfId="1554"/>
    <cellStyle name="1_Prod Calc SFS 15 July 2002" xfId="1555"/>
    <cellStyle name="1_Prodcutivity Comparison_101002 Review" xfId="1556"/>
    <cellStyle name="1_Productivity by Quarter Access" xfId="1557"/>
    <cellStyle name="1_Productivity2003AOP" xfId="1558"/>
    <cellStyle name="1_Q1 2003 Actions" xfId="1559"/>
    <cellStyle name="1_Q3 and Q4 Estimate-IS Productivity Staff Mtg" xfId="1560"/>
    <cellStyle name="1_qtr3ESTITALYaug" xfId="1561"/>
    <cellStyle name="1_revised Revenue Composition" xfId="1562"/>
    <cellStyle name="1_September Scorecard - deep dive" xfId="1563"/>
    <cellStyle name="1_SFS Project Deck 2003V1" xfId="1564"/>
    <cellStyle name="1_sheets_planrev1" xfId="1565"/>
    <cellStyle name="1_Training Plan v3" xfId="1566"/>
    <cellStyle name="1_Volume Review_11.09" xfId="1567"/>
    <cellStyle name="1_WCap" xfId="1568"/>
    <cellStyle name="1000s (0)" xfId="1569"/>
    <cellStyle name="10Q" xfId="1570"/>
    <cellStyle name="2" xfId="1571"/>
    <cellStyle name="2 Decimal Places" xfId="1572"/>
    <cellStyle name="2_Sheet1" xfId="1573"/>
    <cellStyle name="2_Stress" xfId="1574"/>
    <cellStyle name="3 V1.00 CORE IMAGE (5200MM3.100 08/01/97)_x000d__x000a__x000d__x000a_[windows]_x000d__x000a_;spooler=yes_x000d__x000a_load=nw" xfId="1575"/>
    <cellStyle name="572737" xfId="1576"/>
    <cellStyle name="752131" xfId="1577"/>
    <cellStyle name="7978" xfId="1578"/>
    <cellStyle name="85" xfId="1579"/>
    <cellStyle name="90" xfId="1580"/>
    <cellStyle name="A satisfied Microsoft Office user" xfId="1581"/>
    <cellStyle name="ac" xfId="1582"/>
    <cellStyle name="accounting" xfId="1583"/>
    <cellStyle name="accounting 2" xfId="1584"/>
    <cellStyle name="accounting 3" xfId="1585"/>
    <cellStyle name="Acct Level 2" xfId="1586"/>
    <cellStyle name="Accy [0]" xfId="1587"/>
    <cellStyle name="Accy [1]" xfId="1588"/>
    <cellStyle name="Accy [2]" xfId="1589"/>
    <cellStyle name="Accy$ [0]" xfId="1590"/>
    <cellStyle name="Accy$ [1]" xfId="1591"/>
    <cellStyle name="Accy$ [2]" xfId="1592"/>
    <cellStyle name="aCDSDev" xfId="1593"/>
    <cellStyle name="acomma" xfId="1594"/>
    <cellStyle name="Actual Date" xfId="1595"/>
    <cellStyle name="Actual Date 2" xfId="1596"/>
    <cellStyle name="Add" xfId="1597"/>
    <cellStyle name="AFE" xfId="1598"/>
    <cellStyle name="aFXDev" xfId="1599"/>
    <cellStyle name="aGreeks" xfId="1600"/>
    <cellStyle name="ALPercent" xfId="1601"/>
    <cellStyle name="args.style" xfId="1602"/>
    <cellStyle name="Assumptions" xfId="1603"/>
    <cellStyle name="aSTRIRDEV" xfId="1604"/>
    <cellStyle name="AutoFormat Options" xfId="1605"/>
    <cellStyle name="Availability" xfId="1606"/>
    <cellStyle name="Background" xfId="1607"/>
    <cellStyle name="Balances" xfId="1608"/>
    <cellStyle name="BalanceSheet" xfId="1609"/>
    <cellStyle name="BalcSht" xfId="1610"/>
    <cellStyle name="BalcSht 2" xfId="1611"/>
    <cellStyle name="BalcSht 3" xfId="1612"/>
    <cellStyle name="BGT" xfId="1613"/>
    <cellStyle name="Black" xfId="1614"/>
    <cellStyle name="Black bold" xfId="1615"/>
    <cellStyle name="Black_ALLOWANCES" xfId="1616"/>
    <cellStyle name="BlotterComment" xfId="1617"/>
    <cellStyle name="Blue" xfId="1618"/>
    <cellStyle name="Blue bold" xfId="1619"/>
    <cellStyle name="Blue bold 2" xfId="1620"/>
    <cellStyle name="Blue bold 3" xfId="1621"/>
    <cellStyle name="Blue_1Q10 ERF Supplement 3-15-10 Check" xfId="1622"/>
    <cellStyle name="Body" xfId="1623"/>
    <cellStyle name="BOLD - Style1" xfId="1624"/>
    <cellStyle name="Bold/Border" xfId="1625"/>
    <cellStyle name="BoldLineDescription" xfId="1626"/>
    <cellStyle name="BoldUnderline" xfId="1627"/>
    <cellStyle name="bookman top border" xfId="1628"/>
    <cellStyle name="Border" xfId="1629"/>
    <cellStyle name="Border - Style1" xfId="1630"/>
    <cellStyle name="Border - Style2" xfId="1631"/>
    <cellStyle name="Border 2" xfId="1632"/>
    <cellStyle name="Border 3" xfId="1633"/>
    <cellStyle name="Border 4" xfId="1634"/>
    <cellStyle name="Border Heavy" xfId="1635"/>
    <cellStyle name="Border Thin" xfId="1636"/>
    <cellStyle name="Border_1Q10 ERF Supplement 3-15-10 Check" xfId="1637"/>
    <cellStyle name="BorderAreas" xfId="1638"/>
    <cellStyle name="BorderBoth" xfId="1639"/>
    <cellStyle name="BorderBottom" xfId="1640"/>
    <cellStyle name="BorderTop" xfId="1641"/>
    <cellStyle name="Bot2" xfId="1642"/>
    <cellStyle name="both - Style2" xfId="1643"/>
    <cellStyle name="Bottom Edge" xfId="1644"/>
    <cellStyle name="bp--" xfId="1645"/>
    <cellStyle name="Bullet" xfId="1646"/>
    <cellStyle name="C_Blue - Style3" xfId="1647"/>
    <cellStyle name="C_Brow - Style4" xfId="1648"/>
    <cellStyle name="c_HardInc " xfId="1649"/>
    <cellStyle name="c_HardInc _Sheet1" xfId="1650"/>
    <cellStyle name="c_HardInc _Stress" xfId="1651"/>
    <cellStyle name="C_Red - Style5" xfId="1652"/>
    <cellStyle name="C00A" xfId="1653"/>
    <cellStyle name="C00B" xfId="1654"/>
    <cellStyle name="C00L" xfId="1655"/>
    <cellStyle name="C01A" xfId="1656"/>
    <cellStyle name="C01B" xfId="1657"/>
    <cellStyle name="C01H" xfId="1658"/>
    <cellStyle name="C01L" xfId="1659"/>
    <cellStyle name="C02A" xfId="1660"/>
    <cellStyle name="C02B" xfId="1661"/>
    <cellStyle name="C02H" xfId="1662"/>
    <cellStyle name="C02L" xfId="1663"/>
    <cellStyle name="C03A" xfId="1664"/>
    <cellStyle name="C03B" xfId="1665"/>
    <cellStyle name="C03H" xfId="1666"/>
    <cellStyle name="C03L" xfId="1667"/>
    <cellStyle name="C04A" xfId="1668"/>
    <cellStyle name="C04B" xfId="1669"/>
    <cellStyle name="C04H" xfId="1670"/>
    <cellStyle name="C04L" xfId="1671"/>
    <cellStyle name="C05A" xfId="1672"/>
    <cellStyle name="C05B" xfId="1673"/>
    <cellStyle name="C05H" xfId="1674"/>
    <cellStyle name="C05L" xfId="1675"/>
    <cellStyle name="C06A" xfId="1676"/>
    <cellStyle name="C06B" xfId="1677"/>
    <cellStyle name="C06H" xfId="1678"/>
    <cellStyle name="C06L" xfId="1679"/>
    <cellStyle name="C07A" xfId="1680"/>
    <cellStyle name="C07B" xfId="1681"/>
    <cellStyle name="C07H" xfId="1682"/>
    <cellStyle name="C07L" xfId="1683"/>
    <cellStyle name="CAD" xfId="1684"/>
    <cellStyle name="Calc Currency (0)" xfId="1685"/>
    <cellStyle name="Calc Currency (2)" xfId="1686"/>
    <cellStyle name="Calc Percent (0)" xfId="1687"/>
    <cellStyle name="Calc Percent (1)" xfId="1688"/>
    <cellStyle name="Calc Percent (2)" xfId="1689"/>
    <cellStyle name="Calc Units (0)" xfId="1690"/>
    <cellStyle name="Calc Units (1)" xfId="1691"/>
    <cellStyle name="Calc Units (2)" xfId="1692"/>
    <cellStyle name="CalcComma0" xfId="1693"/>
    <cellStyle name="CalcComma1" xfId="1694"/>
    <cellStyle name="CalcComma2" xfId="1695"/>
    <cellStyle name="CalcComma3" xfId="1696"/>
    <cellStyle name="CalcComma4" xfId="1697"/>
    <cellStyle name="CalcCurr0" xfId="1698"/>
    <cellStyle name="CalcCurr1" xfId="1699"/>
    <cellStyle name="CalcCurr2" xfId="1700"/>
    <cellStyle name="CalcCurr3" xfId="1701"/>
    <cellStyle name="CalcCurr4" xfId="1702"/>
    <cellStyle name="CalcPercent0" xfId="1703"/>
    <cellStyle name="CalcPercent1" xfId="1704"/>
    <cellStyle name="CalcPercent2" xfId="1705"/>
    <cellStyle name="Calculations" xfId="1706"/>
    <cellStyle name="CashFlow" xfId="1707"/>
    <cellStyle name="CategoryBodyBorders" xfId="1708"/>
    <cellStyle name="CategoryBodyBorders 2" xfId="1709"/>
    <cellStyle name="CategoryBodyBorders 3" xfId="1710"/>
    <cellStyle name="CategoryBodyText" xfId="1711"/>
    <cellStyle name="CategoryBodyText 2" xfId="1712"/>
    <cellStyle name="CB Helv Cond Bld 16" xfId="1713"/>
    <cellStyle name="CB Helv Cond Bld 16 2" xfId="1714"/>
    <cellStyle name="CB Helv Cond Bld 16 3" xfId="1715"/>
    <cellStyle name="Center" xfId="1716"/>
    <cellStyle name="Center2" xfId="1717"/>
    <cellStyle name="Centered Heading" xfId="1718"/>
    <cellStyle name="Cents" xfId="1719"/>
    <cellStyle name="Cents (0.0)" xfId="1720"/>
    <cellStyle name="Cents_ETrade Model (Updated February 12, 2008) v.4" xfId="1721"/>
    <cellStyle name="Change" xfId="1722"/>
    <cellStyle name="Changeable" xfId="1723"/>
    <cellStyle name="CLear" xfId="1724"/>
    <cellStyle name="CLear 2" xfId="1725"/>
    <cellStyle name="CLear 3" xfId="1726"/>
    <cellStyle name="ClearInput" xfId="1727"/>
    <cellStyle name="Client" xfId="1728"/>
    <cellStyle name="Co. Names" xfId="1729"/>
    <cellStyle name="Co. Names - Bold" xfId="1730"/>
    <cellStyle name="Co. Names 10" xfId="1731"/>
    <cellStyle name="Co. Names 2" xfId="1732"/>
    <cellStyle name="Co. Names 3" xfId="1733"/>
    <cellStyle name="Co. Names 4" xfId="1734"/>
    <cellStyle name="Co. Names 5" xfId="1735"/>
    <cellStyle name="Co. Names 6" xfId="1736"/>
    <cellStyle name="Co. Names 7" xfId="1737"/>
    <cellStyle name="Co. Names 8" xfId="1738"/>
    <cellStyle name="Co. Names 9" xfId="1739"/>
    <cellStyle name="Co. Names_3Q09 ERF Supplement 9-17-09 revised 10022009" xfId="1740"/>
    <cellStyle name="COB" xfId="1741"/>
    <cellStyle name="Code" xfId="1742"/>
    <cellStyle name="Code Section" xfId="1743"/>
    <cellStyle name="COL HEADINGS" xfId="1744"/>
    <cellStyle name="col1" xfId="1745"/>
    <cellStyle name="ColBlue" xfId="1746"/>
    <cellStyle name="ColGreen" xfId="1747"/>
    <cellStyle name="ColHead" xfId="1748"/>
    <cellStyle name="ColHeading" xfId="1749"/>
    <cellStyle name="ColRed" xfId="1750"/>
    <cellStyle name="Column Headers" xfId="1751"/>
    <cellStyle name="ColumnHdrs" xfId="1752"/>
    <cellStyle name="ColumnHdrs 2" xfId="1753"/>
    <cellStyle name="ColumnHdrs 3" xfId="1754"/>
    <cellStyle name="Com¶" xfId="1755"/>
    <cellStyle name="Comma" xfId="1" builtinId="3"/>
    <cellStyle name="Comma  - Style1" xfId="1756"/>
    <cellStyle name="Comma  - Style2" xfId="1757"/>
    <cellStyle name="Comma  - Style3" xfId="1758"/>
    <cellStyle name="Comma  - Style4" xfId="1759"/>
    <cellStyle name="Comma  - Style5" xfId="1760"/>
    <cellStyle name="Comma  - Style6" xfId="1761"/>
    <cellStyle name="Comma  - Style7" xfId="1762"/>
    <cellStyle name="Comma  - Style8" xfId="1763"/>
    <cellStyle name="Comma (1)" xfId="1764"/>
    <cellStyle name="Comma (2)" xfId="1765"/>
    <cellStyle name="Comma [0] - Credits" xfId="1766"/>
    <cellStyle name="Comma [0] - Debits" xfId="1767"/>
    <cellStyle name="Comma [0] 2" xfId="1768"/>
    <cellStyle name="Comma [00]" xfId="1769"/>
    <cellStyle name="Comma [1]" xfId="1770"/>
    <cellStyle name="Comma [2]" xfId="1771"/>
    <cellStyle name="Comma 0" xfId="1772"/>
    <cellStyle name="Comma 0.0" xfId="1773"/>
    <cellStyle name="Comma 0.00" xfId="1774"/>
    <cellStyle name="Comma 0.000" xfId="1775"/>
    <cellStyle name="Comma 0.0000" xfId="1776"/>
    <cellStyle name="Comma 0_Chrysler v.2" xfId="1777"/>
    <cellStyle name="Comma 10" xfId="1778"/>
    <cellStyle name="Comma 11" xfId="1779"/>
    <cellStyle name="Comma 12" xfId="1780"/>
    <cellStyle name="Comma 13" xfId="1781"/>
    <cellStyle name="Comma 14" xfId="1782"/>
    <cellStyle name="Comma 15" xfId="1783"/>
    <cellStyle name="Comma 16" xfId="1784"/>
    <cellStyle name="Comma 17" xfId="1785"/>
    <cellStyle name="Comma 18" xfId="1786"/>
    <cellStyle name="Comma 19" xfId="1787"/>
    <cellStyle name="Comma 19 2" xfId="1788"/>
    <cellStyle name="Comma 2" xfId="1789"/>
    <cellStyle name="Comma 2 2" xfId="1790"/>
    <cellStyle name="Comma 2_Data" xfId="1791"/>
    <cellStyle name="Comma 20" xfId="1792"/>
    <cellStyle name="Comma 21" xfId="1793"/>
    <cellStyle name="Comma 22" xfId="1794"/>
    <cellStyle name="Comma 23" xfId="1795"/>
    <cellStyle name="Comma 24" xfId="1796"/>
    <cellStyle name="Comma 25" xfId="1797"/>
    <cellStyle name="Comma 26" xfId="1798"/>
    <cellStyle name="Comma 27" xfId="1799"/>
    <cellStyle name="Comma 28" xfId="1800"/>
    <cellStyle name="Comma 29" xfId="1801"/>
    <cellStyle name="Comma 3" xfId="1802"/>
    <cellStyle name="Comma 3 2" xfId="1803"/>
    <cellStyle name="Comma 3 2 2" xfId="1804"/>
    <cellStyle name="Comma 3 2 2 2" xfId="1805"/>
    <cellStyle name="Comma 3 2 3" xfId="1806"/>
    <cellStyle name="Comma 3 2 4" xfId="1807"/>
    <cellStyle name="Comma 3 3" xfId="1808"/>
    <cellStyle name="Comma 3 3 2" xfId="1809"/>
    <cellStyle name="Comma 3 3 3" xfId="1810"/>
    <cellStyle name="Comma 3 3 4" xfId="1811"/>
    <cellStyle name="Comma 3 4" xfId="1812"/>
    <cellStyle name="Comma 3 5" xfId="1813"/>
    <cellStyle name="Comma 3 5 2" xfId="1814"/>
    <cellStyle name="Comma 3 6" xfId="1815"/>
    <cellStyle name="Comma 3 7" xfId="1816"/>
    <cellStyle name="Comma 30" xfId="1817"/>
    <cellStyle name="Comma 31" xfId="1818"/>
    <cellStyle name="Comma 32" xfId="1819"/>
    <cellStyle name="Comma 33" xfId="1820"/>
    <cellStyle name="Comma 34" xfId="1821"/>
    <cellStyle name="Comma 35" xfId="1822"/>
    <cellStyle name="Comma 36" xfId="1823"/>
    <cellStyle name="Comma 37" xfId="1824"/>
    <cellStyle name="Comma 38" xfId="1825"/>
    <cellStyle name="Comma 39" xfId="1826"/>
    <cellStyle name="Comma 4" xfId="1827"/>
    <cellStyle name="Comma 4 2" xfId="1828"/>
    <cellStyle name="Comma 4 2 2" xfId="1829"/>
    <cellStyle name="Comma 4 2 2 2" xfId="1830"/>
    <cellStyle name="Comma 4 2 2 3" xfId="1831"/>
    <cellStyle name="Comma 4 2 2 4" xfId="1832"/>
    <cellStyle name="Comma 4 3" xfId="1833"/>
    <cellStyle name="Comma 4 4" xfId="1834"/>
    <cellStyle name="Comma 40" xfId="1835"/>
    <cellStyle name="Comma 41" xfId="1836"/>
    <cellStyle name="Comma 42" xfId="1837"/>
    <cellStyle name="Comma 43" xfId="1838"/>
    <cellStyle name="Comma 43 2" xfId="1839"/>
    <cellStyle name="Comma 43 3" xfId="1840"/>
    <cellStyle name="Comma 43 3 2" xfId="1841"/>
    <cellStyle name="Comma 44" xfId="1842"/>
    <cellStyle name="Comma 45" xfId="1843"/>
    <cellStyle name="Comma 46" xfId="1844"/>
    <cellStyle name="Comma 47" xfId="1845"/>
    <cellStyle name="Comma 48" xfId="1846"/>
    <cellStyle name="Comma 49" xfId="1847"/>
    <cellStyle name="Comma 5" xfId="1848"/>
    <cellStyle name="Comma 50" xfId="1849"/>
    <cellStyle name="Comma 51" xfId="1850"/>
    <cellStyle name="Comma 52" xfId="1851"/>
    <cellStyle name="Comma 53" xfId="1852"/>
    <cellStyle name="Comma 54" xfId="1853"/>
    <cellStyle name="Comma 55" xfId="1854"/>
    <cellStyle name="Comma 56" xfId="1855"/>
    <cellStyle name="Comma 57" xfId="1856"/>
    <cellStyle name="Comma 58" xfId="1857"/>
    <cellStyle name="Comma 59" xfId="1858"/>
    <cellStyle name="Comma 6" xfId="1859"/>
    <cellStyle name="Comma 6 2" xfId="1860"/>
    <cellStyle name="Comma 6 2 2" xfId="1861"/>
    <cellStyle name="Comma 6 3" xfId="1862"/>
    <cellStyle name="Comma 6 4" xfId="1863"/>
    <cellStyle name="Comma 6 5" xfId="1864"/>
    <cellStyle name="Comma 60" xfId="1865"/>
    <cellStyle name="Comma 61" xfId="1866"/>
    <cellStyle name="Comma 62" xfId="1867"/>
    <cellStyle name="Comma 63" xfId="1868"/>
    <cellStyle name="Comma 64" xfId="1869"/>
    <cellStyle name="Comma 65" xfId="1870"/>
    <cellStyle name="Comma 66" xfId="1871"/>
    <cellStyle name="Comma 67" xfId="1872"/>
    <cellStyle name="Comma 68" xfId="1873"/>
    <cellStyle name="Comma 69" xfId="1874"/>
    <cellStyle name="Comma 7" xfId="1875"/>
    <cellStyle name="Comma 70" xfId="1876"/>
    <cellStyle name="Comma 71" xfId="1877"/>
    <cellStyle name="Comma 8" xfId="1878"/>
    <cellStyle name="Comma 8 2" xfId="1879"/>
    <cellStyle name="Comma 8 3" xfId="1880"/>
    <cellStyle name="Comma 8 3 2" xfId="1881"/>
    <cellStyle name="Comma 9" xfId="1882"/>
    <cellStyle name="Comma Cents" xfId="1883"/>
    <cellStyle name="Comma no decimal" xfId="1884"/>
    <cellStyle name="Comma one decimal" xfId="1885"/>
    <cellStyle name="comma zerodec" xfId="1886"/>
    <cellStyle name="Comma*" xfId="1887"/>
    <cellStyle name="COMMA, 0" xfId="1888"/>
    <cellStyle name="COMMA, 0 2" xfId="1889"/>
    <cellStyle name="Comma0" xfId="1890"/>
    <cellStyle name="Comma0 - Modelo1" xfId="1891"/>
    <cellStyle name="Comma0 - Style1" xfId="1892"/>
    <cellStyle name="Comma0 - Style2" xfId="1893"/>
    <cellStyle name="Comma0 10" xfId="1894"/>
    <cellStyle name="Comma0 2" xfId="1895"/>
    <cellStyle name="Comma0 3" xfId="1896"/>
    <cellStyle name="Comma0 4" xfId="1897"/>
    <cellStyle name="Comma0 5" xfId="1898"/>
    <cellStyle name="Comma0 6" xfId="1899"/>
    <cellStyle name="Comma0 7" xfId="1900"/>
    <cellStyle name="Comma0 8" xfId="1901"/>
    <cellStyle name="Comma0 9" xfId="1902"/>
    <cellStyle name="Comma0_{12.01.06.01.02} IBG_Liquidity_Forecast_03_03_08" xfId="1903"/>
    <cellStyle name="Comma1" xfId="1904"/>
    <cellStyle name="Comma1 - Modelo2" xfId="1905"/>
    <cellStyle name="Comma1 - Style1" xfId="1906"/>
    <cellStyle name="Comma1 - Style2" xfId="1907"/>
    <cellStyle name="Comma1 2" xfId="1908"/>
    <cellStyle name="Comma1 3" xfId="1909"/>
    <cellStyle name="Comma1 unp" xfId="1910"/>
    <cellStyle name="Comma1 unp 2" xfId="1911"/>
    <cellStyle name="Comma1 unp 3" xfId="1912"/>
    <cellStyle name="Comma1_~0009617" xfId="1913"/>
    <cellStyle name="Comma2" xfId="1914"/>
    <cellStyle name="Comma2 2" xfId="1915"/>
    <cellStyle name="Comma2 3" xfId="1916"/>
    <cellStyle name="Comma3" xfId="1917"/>
    <cellStyle name="Comma4" xfId="1918"/>
    <cellStyle name="Comment" xfId="1919"/>
    <cellStyle name="Company" xfId="1920"/>
    <cellStyle name="Company Name" xfId="1921"/>
    <cellStyle name="Company_Sheet1" xfId="1922"/>
    <cellStyle name="CompanyName" xfId="1923"/>
    <cellStyle name="Convergence" xfId="1924"/>
    <cellStyle name="Copied" xfId="1925"/>
    <cellStyle name="COST1" xfId="1926"/>
    <cellStyle name="ctkdata" xfId="1927"/>
    <cellStyle name="ctkheading" xfId="1928"/>
    <cellStyle name="CurRatio" xfId="1929"/>
    <cellStyle name="Currdate" xfId="1930"/>
    <cellStyle name="Curre΅cy" xfId="1931"/>
    <cellStyle name="Curre΅cy 2" xfId="1932"/>
    <cellStyle name="Curre΅cy 3" xfId="1933"/>
    <cellStyle name="Curren - Style7" xfId="1934"/>
    <cellStyle name="Curren - Style8" xfId="1935"/>
    <cellStyle name="Currency--" xfId="1936"/>
    <cellStyle name="Currency (0)" xfId="1937"/>
    <cellStyle name="Currency (2)" xfId="1938"/>
    <cellStyle name="Currency [0] - Credits" xfId="1939"/>
    <cellStyle name="Currency [0] - Debits" xfId="1940"/>
    <cellStyle name="Currency [0]Center" xfId="1941"/>
    <cellStyle name="Currency [00]" xfId="1942"/>
    <cellStyle name="Currency [1]" xfId="1943"/>
    <cellStyle name="Currency [2]" xfId="1944"/>
    <cellStyle name="Currency 0" xfId="1945"/>
    <cellStyle name="Currency 0.0" xfId="1946"/>
    <cellStyle name="Currency 0.00" xfId="1947"/>
    <cellStyle name="Currency 0.000" xfId="1948"/>
    <cellStyle name="Currency 0.0000" xfId="1949"/>
    <cellStyle name="Currency 0_Chrysler v.2" xfId="1950"/>
    <cellStyle name="Currency 10" xfId="1951"/>
    <cellStyle name="Currency 11" xfId="1952"/>
    <cellStyle name="Currency 12" xfId="1953"/>
    <cellStyle name="Currency 2" xfId="1954"/>
    <cellStyle name="Currency 2 2" xfId="1955"/>
    <cellStyle name="Currency 3" xfId="1956"/>
    <cellStyle name="Currency 3 2" xfId="1957"/>
    <cellStyle name="Currency 3 2 2" xfId="1958"/>
    <cellStyle name="Currency 3 3" xfId="1959"/>
    <cellStyle name="Currency 3 4" xfId="1960"/>
    <cellStyle name="Currency 3 5" xfId="1961"/>
    <cellStyle name="Currency 4" xfId="1962"/>
    <cellStyle name="Currency 4 2" xfId="1963"/>
    <cellStyle name="Currency 4 3" xfId="1964"/>
    <cellStyle name="Currency 5" xfId="1965"/>
    <cellStyle name="Currency 6" xfId="1966"/>
    <cellStyle name="Currency 7" xfId="1967"/>
    <cellStyle name="Currency 8" xfId="1968"/>
    <cellStyle name="Currency 9" xfId="1969"/>
    <cellStyle name="Currency$" xfId="1970"/>
    <cellStyle name="Currency$ 2" xfId="1971"/>
    <cellStyle name="Currency(1)" xfId="1972"/>
    <cellStyle name="Currency*" xfId="1973"/>
    <cellStyle name="Currency--_ARM Roof_Val v7" xfId="1974"/>
    <cellStyle name="Currency0" xfId="1975"/>
    <cellStyle name="Currency1" xfId="1976"/>
    <cellStyle name="Currency1 2" xfId="1977"/>
    <cellStyle name="Currency1 3" xfId="1978"/>
    <cellStyle name="Currency2" xfId="1979"/>
    <cellStyle name="Currency3" xfId="1980"/>
    <cellStyle name="Custom" xfId="1981"/>
    <cellStyle name="Cyan bold" xfId="1982"/>
    <cellStyle name="Cyan bold underlined" xfId="1983"/>
    <cellStyle name="Cyan bold_ALLOWANCES" xfId="1984"/>
    <cellStyle name="Cyan italic" xfId="1985"/>
    <cellStyle name="C㯵rrency_㳔PC Data" xfId="1986"/>
    <cellStyle name="D1" xfId="1987"/>
    <cellStyle name="D2" xfId="1988"/>
    <cellStyle name="Dash" xfId="1989"/>
    <cellStyle name="data" xfId="1990"/>
    <cellStyle name="data1" xfId="1991"/>
    <cellStyle name="data2" xfId="1992"/>
    <cellStyle name="DataOneDigit" xfId="1993"/>
    <cellStyle name="DataOneDigit 2" xfId="1994"/>
    <cellStyle name="DataOneDigit 3" xfId="1995"/>
    <cellStyle name="Date" xfId="1996"/>
    <cellStyle name="Date - Style3" xfId="1997"/>
    <cellStyle name="Date [d-mmm-yy]" xfId="1998"/>
    <cellStyle name="Date [mm-d-yy]" xfId="1999"/>
    <cellStyle name="Date [mm-d-yyyy]" xfId="2000"/>
    <cellStyle name="Date [mmm-d-yyyy]" xfId="2001"/>
    <cellStyle name="Date [mmm-yy]" xfId="2002"/>
    <cellStyle name="Date [mmm-yyyy]" xfId="2003"/>
    <cellStyle name="Date 1" xfId="2004"/>
    <cellStyle name="Date 10" xfId="2005"/>
    <cellStyle name="Date 2" xfId="2006"/>
    <cellStyle name="Date 3" xfId="2007"/>
    <cellStyle name="Date 4" xfId="2008"/>
    <cellStyle name="Date 5" xfId="2009"/>
    <cellStyle name="Date 6" xfId="2010"/>
    <cellStyle name="Date 7" xfId="2011"/>
    <cellStyle name="Date 8" xfId="2012"/>
    <cellStyle name="Date 9" xfId="2013"/>
    <cellStyle name="Date Aligned" xfId="2014"/>
    <cellStyle name="Date m/d/yy" xfId="2015"/>
    <cellStyle name="Date Short" xfId="2016"/>
    <cellStyle name="date_~2593847" xfId="2017"/>
    <cellStyle name="Date1" xfId="2018"/>
    <cellStyle name="Date2" xfId="2019"/>
    <cellStyle name="DateFull" xfId="2020"/>
    <cellStyle name="DateInput" xfId="2021"/>
    <cellStyle name="DateNoYear" xfId="2022"/>
    <cellStyle name="DateNoYear 2" xfId="2023"/>
    <cellStyle name="Dates" xfId="2024"/>
    <cellStyle name="DateYear" xfId="2025"/>
    <cellStyle name="DBL - Style1" xfId="2026"/>
    <cellStyle name="DealTicketAddress" xfId="2027"/>
    <cellStyle name="DealTicketData" xfId="2028"/>
    <cellStyle name="December 1994" xfId="2029"/>
    <cellStyle name="Decimal" xfId="2030"/>
    <cellStyle name="Default_Formula" xfId="2031"/>
    <cellStyle name="Del" xfId="2032"/>
    <cellStyle name="DELTA" xfId="2033"/>
    <cellStyle name="Dezimal [0]_092003" xfId="2034"/>
    <cellStyle name="Dezimal_092003" xfId="2035"/>
    <cellStyle name="dft.Optional" xfId="2036"/>
    <cellStyle name="dft.Required" xfId="2037"/>
    <cellStyle name="Dia" xfId="2038"/>
    <cellStyle name="Dimension" xfId="2039"/>
    <cellStyle name="Dollar" xfId="2040"/>
    <cellStyle name="Dollar (zero dec)" xfId="2041"/>
    <cellStyle name="Dollar Display" xfId="2042"/>
    <cellStyle name="Dollar Input" xfId="2043"/>
    <cellStyle name="Dollar(0)" xfId="2044"/>
    <cellStyle name="Dollar(1)" xfId="2045"/>
    <cellStyle name="Dollar(2)" xfId="2046"/>
    <cellStyle name="Dollar_Data" xfId="2047"/>
    <cellStyle name="DollarFraction" xfId="2048"/>
    <cellStyle name="DollarFraction 2" xfId="2049"/>
    <cellStyle name="DollarFraction 3" xfId="2050"/>
    <cellStyle name="Dollars" xfId="2051"/>
    <cellStyle name="DollarWhole" xfId="2052"/>
    <cellStyle name="Dotted Line" xfId="2053"/>
    <cellStyle name="DOUBLE - Style1" xfId="2054"/>
    <cellStyle name="Download" xfId="2055"/>
    <cellStyle name="Driver" xfId="2056"/>
    <cellStyle name="e" xfId="2057"/>
    <cellStyle name="Eingabefeld" xfId="2058"/>
    <cellStyle name="Eingabewert Dat" xfId="2059"/>
    <cellStyle name="EMR" xfId="2060"/>
    <cellStyle name="Encabez1" xfId="2061"/>
    <cellStyle name="Encabez2" xfId="2062"/>
    <cellStyle name="Enter Currency (0)" xfId="2063"/>
    <cellStyle name="Enter Currency (2)" xfId="2064"/>
    <cellStyle name="Enter Units (0)" xfId="2065"/>
    <cellStyle name="Enter Units (1)" xfId="2066"/>
    <cellStyle name="Enter Units (2)" xfId="2067"/>
    <cellStyle name="Entered" xfId="2068"/>
    <cellStyle name="En-tête" xfId="2069"/>
    <cellStyle name="Equinox Automatic" xfId="2070"/>
    <cellStyle name="Equinox Blue Text" xfId="2071"/>
    <cellStyle name="Equinox DkRed Text" xfId="2072"/>
    <cellStyle name="Equinox Grey Text" xfId="2073"/>
    <cellStyle name="Equinox Greyout" xfId="2074"/>
    <cellStyle name="Equinox Inactive" xfId="2075"/>
    <cellStyle name="Equinox Red Text" xfId="2076"/>
    <cellStyle name="Ergebnisfeld" xfId="2077"/>
    <cellStyle name="Error" xfId="2078"/>
    <cellStyle name="Euro" xfId="2079"/>
    <cellStyle name="Euro 2" xfId="2080"/>
    <cellStyle name="Euro 3" xfId="2081"/>
    <cellStyle name="Euro Display" xfId="2082"/>
    <cellStyle name="Euro Input" xfId="2083"/>
    <cellStyle name="Euro_ Agenda" xfId="2084"/>
    <cellStyle name="Excession" xfId="2085"/>
    <cellStyle name="f" xfId="2086"/>
    <cellStyle name="F2" xfId="2087"/>
    <cellStyle name="F3" xfId="2088"/>
    <cellStyle name="F4" xfId="2089"/>
    <cellStyle name="F5" xfId="2090"/>
    <cellStyle name="F6" xfId="2091"/>
    <cellStyle name="F7" xfId="2092"/>
    <cellStyle name="F8" xfId="2093"/>
    <cellStyle name="FakePercent(0)" xfId="2094"/>
    <cellStyle name="FakePercent(1)" xfId="2095"/>
    <cellStyle name="FakePercent(2)" xfId="2096"/>
    <cellStyle name="Fijo" xfId="2097"/>
    <cellStyle name="Financiero" xfId="2098"/>
    <cellStyle name="first line" xfId="2099"/>
    <cellStyle name="FirstNumbers" xfId="2100"/>
    <cellStyle name="FirstNumbers 2" xfId="2101"/>
    <cellStyle name="FirstNumbers 3" xfId="2102"/>
    <cellStyle name="Fixed" xfId="2103"/>
    <cellStyle name="Fixed (1)" xfId="2104"/>
    <cellStyle name="Fixed [0]" xfId="2105"/>
    <cellStyle name="Fixed [2]" xfId="2106"/>
    <cellStyle name="Fixed_1" xfId="2107"/>
    <cellStyle name="Fixed2 - Style2" xfId="2108"/>
    <cellStyle name="Följde hyperlänken_COLLECTIONS REVIEW0603" xfId="2109"/>
    <cellStyle name="Footnote" xfId="2110"/>
    <cellStyle name="Footnotes" xfId="2111"/>
    <cellStyle name="form" xfId="2112"/>
    <cellStyle name="Formulas" xfId="2113"/>
    <cellStyle name="Formulas 2" xfId="2114"/>
    <cellStyle name="fpc - Style6" xfId="2115"/>
    <cellStyle name="FX Rate" xfId="2116"/>
    <cellStyle name="FX Rate 2" xfId="2117"/>
    <cellStyle name="FX Rate 3" xfId="2118"/>
    <cellStyle name="General" xfId="2119"/>
    <cellStyle name="General0" xfId="2120"/>
    <cellStyle name="General0C" xfId="2121"/>
    <cellStyle name="General0R" xfId="2122"/>
    <cellStyle name="General2" xfId="2123"/>
    <cellStyle name="General3" xfId="2124"/>
    <cellStyle name="GeneralNumber" xfId="2125"/>
    <cellStyle name="GeneralNumber 2" xfId="2126"/>
    <cellStyle name="gill" xfId="2127"/>
    <cellStyle name="gill 2" xfId="2128"/>
    <cellStyle name="Global" xfId="2129"/>
    <cellStyle name="Gray bold italic" xfId="2130"/>
    <cellStyle name="Green Bold" xfId="2131"/>
    <cellStyle name="Grey" xfId="2132"/>
    <cellStyle name="GreyControl" xfId="2133"/>
    <cellStyle name="greyinput" xfId="2134"/>
    <cellStyle name="Group-T" xfId="2135"/>
    <cellStyle name="GrowthRate" xfId="2136"/>
    <cellStyle name="Hard numbers" xfId="2137"/>
    <cellStyle name="Hard Percent" xfId="2138"/>
    <cellStyle name="Hardcoded" xfId="2139"/>
    <cellStyle name="Head - Style7" xfId="2140"/>
    <cellStyle name="Head1" xfId="2141"/>
    <cellStyle name="HEADER" xfId="2142"/>
    <cellStyle name="Header1" xfId="2143"/>
    <cellStyle name="Header2" xfId="2144"/>
    <cellStyle name="headers" xfId="2145"/>
    <cellStyle name="Heading" xfId="2146"/>
    <cellStyle name="Heading No Underline" xfId="2147"/>
    <cellStyle name="Heading With Underline" xfId="2148"/>
    <cellStyle name="Heading1" xfId="2149"/>
    <cellStyle name="Heading2" xfId="2150"/>
    <cellStyle name="Heading3" xfId="2151"/>
    <cellStyle name="Heading4" xfId="2152"/>
    <cellStyle name="HeadingMonth" xfId="2153"/>
    <cellStyle name="HeadingR" xfId="2154"/>
    <cellStyle name="HEADINGS" xfId="2155"/>
    <cellStyle name="HEADINGSTOP" xfId="2156"/>
    <cellStyle name="helvetica" xfId="2157"/>
    <cellStyle name="Hidden" xfId="2158"/>
    <cellStyle name="HIGHLIGHT" xfId="2159"/>
    <cellStyle name="HotLink" xfId="2160"/>
    <cellStyle name="hotlinks" xfId="2161"/>
    <cellStyle name="Hyperlänk_COLLECTIONS REVIEW0603" xfId="2162"/>
    <cellStyle name="IDD" xfId="2163"/>
    <cellStyle name="IncomeStatement" xfId="2164"/>
    <cellStyle name="IncStmt" xfId="2165"/>
    <cellStyle name="IncStmt 2" xfId="2166"/>
    <cellStyle name="IncStmt 3" xfId="2167"/>
    <cellStyle name="InpComma0" xfId="2168"/>
    <cellStyle name="InpComma1" xfId="2169"/>
    <cellStyle name="InpComma2" xfId="2170"/>
    <cellStyle name="InpComma3" xfId="2171"/>
    <cellStyle name="InpComma4" xfId="2172"/>
    <cellStyle name="InpCurr0" xfId="2173"/>
    <cellStyle name="InpCurr1" xfId="2174"/>
    <cellStyle name="InpCurr2" xfId="2175"/>
    <cellStyle name="InpCurr3" xfId="2176"/>
    <cellStyle name="InpCurr4" xfId="2177"/>
    <cellStyle name="InpDate" xfId="2178"/>
    <cellStyle name="InpPercent0" xfId="2179"/>
    <cellStyle name="InpPercent1" xfId="2180"/>
    <cellStyle name="InpPercent2" xfId="2181"/>
    <cellStyle name="InpText" xfId="2182"/>
    <cellStyle name="Input [yellow]" xfId="2183"/>
    <cellStyle name="Input 2" xfId="2184"/>
    <cellStyle name="Input 3" xfId="2185"/>
    <cellStyle name="Input 4" xfId="2186"/>
    <cellStyle name="Input 5" xfId="2187"/>
    <cellStyle name="Input 6" xfId="2188"/>
    <cellStyle name="Input 7" xfId="2189"/>
    <cellStyle name="Input 8" xfId="2190"/>
    <cellStyle name="Input 9" xfId="2191"/>
    <cellStyle name="Input Cells" xfId="2192"/>
    <cellStyle name="Input comment text" xfId="2193"/>
    <cellStyle name="Input Currency" xfId="2194"/>
    <cellStyle name="Input date" xfId="2195"/>
    <cellStyle name="Input Dollar" xfId="2196"/>
    <cellStyle name="Input Fixed [0]" xfId="2197"/>
    <cellStyle name="Input Float" xfId="2198"/>
    <cellStyle name="Input Normal" xfId="2199"/>
    <cellStyle name="Input Normal (0)" xfId="2200"/>
    <cellStyle name="Input Normal_~7945259" xfId="2201"/>
    <cellStyle name="Input Percent" xfId="2202"/>
    <cellStyle name="Input Percent (1)" xfId="2203"/>
    <cellStyle name="Input Percent [2]" xfId="2204"/>
    <cellStyle name="Input Percent_Data" xfId="2205"/>
    <cellStyle name="Input Titles" xfId="2206"/>
    <cellStyle name="InputBlueFont_Valuation " xfId="2207"/>
    <cellStyle name="InputCell" xfId="2208"/>
    <cellStyle name="InputCurrency" xfId="2209"/>
    <cellStyle name="InputCurrency2" xfId="2210"/>
    <cellStyle name="InputMultiple1" xfId="2211"/>
    <cellStyle name="InputPercent1" xfId="2212"/>
    <cellStyle name="Integer" xfId="2213"/>
    <cellStyle name="IS Summary" xfId="2214"/>
    <cellStyle name="Italic" xfId="2215"/>
    <cellStyle name="Item" xfId="2216"/>
    <cellStyle name="ItemTypeClass" xfId="2217"/>
    <cellStyle name="JPM" xfId="2218"/>
    <cellStyle name="l" xfId="2219"/>
    <cellStyle name="Label" xfId="2220"/>
    <cellStyle name="last line" xfId="2221"/>
    <cellStyle name="Lds1" xfId="2222"/>
    <cellStyle name="Left" xfId="2223"/>
    <cellStyle name="Lien hypertexte" xfId="2224"/>
    <cellStyle name="Lien hypertexte visité" xfId="2225"/>
    <cellStyle name="lightblue" xfId="2226"/>
    <cellStyle name="Line" xfId="2227"/>
    <cellStyle name="LineItem" xfId="2228"/>
    <cellStyle name="LineNum w/ Border" xfId="2229"/>
    <cellStyle name="LineNum w/ Border 2" xfId="2230"/>
    <cellStyle name="LineNum w/ Border 3" xfId="2231"/>
    <cellStyle name="LineNumbers" xfId="2232"/>
    <cellStyle name="LineNumbersFirstColumn" xfId="2233"/>
    <cellStyle name="Lines" xfId="2234"/>
    <cellStyle name="Link Currency (0)" xfId="2235"/>
    <cellStyle name="Link Currency (2)" xfId="2236"/>
    <cellStyle name="Link Units (0)" xfId="2237"/>
    <cellStyle name="Link Units (1)" xfId="2238"/>
    <cellStyle name="Link Units (2)" xfId="2239"/>
    <cellStyle name="Linked Cells" xfId="2240"/>
    <cellStyle name="Linked-Sheet" xfId="2241"/>
    <cellStyle name="Linked-WB" xfId="2242"/>
    <cellStyle name="Locked" xfId="2243"/>
    <cellStyle name="m/d/yy" xfId="2244"/>
    <cellStyle name="MacroComment" xfId="2245"/>
    <cellStyle name="MacroHeading" xfId="2246"/>
    <cellStyle name="Magic" xfId="2247"/>
    <cellStyle name="Margins" xfId="2248"/>
    <cellStyle name="Middle" xfId="2249"/>
    <cellStyle name="Mifrog" xfId="2250"/>
    <cellStyle name="Migliaia (0)_07 Deut - FS0699HY" xfId="2251"/>
    <cellStyle name="Migliaia_07 Deut - FS0699HY" xfId="2252"/>
    <cellStyle name="Millares [0]_10 AVERIAS MASIVAS + ANT" xfId="2253"/>
    <cellStyle name="Millares_10 AVERIAS MASIVAS + ANT" xfId="2254"/>
    <cellStyle name="Milliers [0]_!!!GO" xfId="2255"/>
    <cellStyle name="Milliers_!!!GO" xfId="2256"/>
    <cellStyle name="Millions" xfId="2257"/>
    <cellStyle name="Millions 2" xfId="2258"/>
    <cellStyle name="Millions 3" xfId="2259"/>
    <cellStyle name="Millions[1]" xfId="2260"/>
    <cellStyle name="Millions_~0154029" xfId="2261"/>
    <cellStyle name="Moneda [0]_10 AVERIAS MASIVAS + ANT" xfId="2262"/>
    <cellStyle name="Moneda_10 AVERIAS MASIVAS + ANT" xfId="2263"/>
    <cellStyle name="Monétaire [0]_!!!GO" xfId="2264"/>
    <cellStyle name="Monétaire_!!!GO" xfId="2265"/>
    <cellStyle name="Monetario" xfId="2266"/>
    <cellStyle name="MonthYear" xfId="2267"/>
    <cellStyle name="Mul1" xfId="2268"/>
    <cellStyle name="Multiple" xfId="2269"/>
    <cellStyle name="Multiple [0]" xfId="2270"/>
    <cellStyle name="Multiple [1]" xfId="2271"/>
    <cellStyle name="Multiple 10" xfId="2272"/>
    <cellStyle name="Multiple 2" xfId="2273"/>
    <cellStyle name="Multiple 3" xfId="2274"/>
    <cellStyle name="Multiple 4" xfId="2275"/>
    <cellStyle name="Multiple 5" xfId="2276"/>
    <cellStyle name="Multiple 6" xfId="2277"/>
    <cellStyle name="Multiple 7" xfId="2278"/>
    <cellStyle name="Multiple 8" xfId="2279"/>
    <cellStyle name="Multiple 9" xfId="2280"/>
    <cellStyle name="Multiple(1)" xfId="2281"/>
    <cellStyle name="Multiple(2)" xfId="2282"/>
    <cellStyle name="Multiple_1Q10 ERF Supplement 3-15-10 Check" xfId="2283"/>
    <cellStyle name="Multiple1" xfId="2284"/>
    <cellStyle name="n*" xfId="2285"/>
    <cellStyle name="NA is zero" xfId="2286"/>
    <cellStyle name="Needs update" xfId="2287"/>
    <cellStyle name="New Times Roman" xfId="2288"/>
    <cellStyle name="NewAcct" xfId="2289"/>
    <cellStyle name="newstyle" xfId="2290"/>
    <cellStyle name="no dec" xfId="2291"/>
    <cellStyle name="No-Action" xfId="2292"/>
    <cellStyle name="NoEntry" xfId="2293"/>
    <cellStyle name="NoMultiple(1)" xfId="2294"/>
    <cellStyle name="NoMultiple(2)" xfId="2295"/>
    <cellStyle name="NoPercent(0)" xfId="2296"/>
    <cellStyle name="NoPercent(1)" xfId="2297"/>
    <cellStyle name="NoPercent(2)" xfId="2298"/>
    <cellStyle name="Nor" xfId="2299"/>
    <cellStyle name="Normal" xfId="0" builtinId="0"/>
    <cellStyle name="Normal--" xfId="2300"/>
    <cellStyle name="Normal - Style1" xfId="2301"/>
    <cellStyle name="Normal - Style2" xfId="2302"/>
    <cellStyle name="Normal - Style3" xfId="2303"/>
    <cellStyle name="Normal - Style4" xfId="2304"/>
    <cellStyle name="Normal - Style5" xfId="2305"/>
    <cellStyle name="Normal - Style6" xfId="2306"/>
    <cellStyle name="Normal - Style7" xfId="2307"/>
    <cellStyle name="Normal - Style8" xfId="2308"/>
    <cellStyle name="Normal [0]" xfId="2309"/>
    <cellStyle name="Normal [1]" xfId="2310"/>
    <cellStyle name="Normal [2]" xfId="2311"/>
    <cellStyle name="Normal [3]" xfId="2312"/>
    <cellStyle name="Normal 10" xfId="2313"/>
    <cellStyle name="Normal 10 2" xfId="2314"/>
    <cellStyle name="Normal 10 3" xfId="2315"/>
    <cellStyle name="Normal 10 3 2" xfId="2316"/>
    <cellStyle name="Normal 11" xfId="2317"/>
    <cellStyle name="Normal 12" xfId="2318"/>
    <cellStyle name="Normal 13" xfId="2319"/>
    <cellStyle name="Normal 14" xfId="2320"/>
    <cellStyle name="Normal 15" xfId="2321"/>
    <cellStyle name="Normal 16" xfId="2322"/>
    <cellStyle name="Normal 17" xfId="2323"/>
    <cellStyle name="Normal 18" xfId="2324"/>
    <cellStyle name="Normal 19" xfId="2325"/>
    <cellStyle name="Normal 2" xfId="2326"/>
    <cellStyle name="Normal 2 2" xfId="2327"/>
    <cellStyle name="Normal 2 3" xfId="2328"/>
    <cellStyle name="Normal 2 3 2" xfId="2329"/>
    <cellStyle name="Normal 2 3 3" xfId="2330"/>
    <cellStyle name="Normal 2 4" xfId="2331"/>
    <cellStyle name="Normal 2_Data" xfId="2332"/>
    <cellStyle name="Normal 20" xfId="2333"/>
    <cellStyle name="Normal 21" xfId="2334"/>
    <cellStyle name="Normal 21 2" xfId="2335"/>
    <cellStyle name="Normal 22" xfId="2336"/>
    <cellStyle name="Normal 23" xfId="2337"/>
    <cellStyle name="Normal 24" xfId="2338"/>
    <cellStyle name="Normal 25" xfId="2339"/>
    <cellStyle name="Normal 26" xfId="2340"/>
    <cellStyle name="Normal 27" xfId="2341"/>
    <cellStyle name="Normal 27 2" xfId="2342"/>
    <cellStyle name="Normal 27 3" xfId="2343"/>
    <cellStyle name="Normal 28" xfId="2344"/>
    <cellStyle name="Normal 28 2" xfId="2345"/>
    <cellStyle name="Normal 28 3" xfId="2346"/>
    <cellStyle name="Normal 29" xfId="2347"/>
    <cellStyle name="Normal 29 2" xfId="2348"/>
    <cellStyle name="Normal 29 3" xfId="2349"/>
    <cellStyle name="Normal 3" xfId="2350"/>
    <cellStyle name="Normal 3 2" xfId="2351"/>
    <cellStyle name="Normal 3 2 2" xfId="2352"/>
    <cellStyle name="Normal 3 3" xfId="2353"/>
    <cellStyle name="Normal 3 4" xfId="2354"/>
    <cellStyle name="Normal 3 4 2" xfId="2355"/>
    <cellStyle name="Normal 3 4 3" xfId="2356"/>
    <cellStyle name="Normal 3 4 4" xfId="2357"/>
    <cellStyle name="Normal 3 5" xfId="2358"/>
    <cellStyle name="Normal 3 6" xfId="2359"/>
    <cellStyle name="Normal 3 7" xfId="2360"/>
    <cellStyle name="Normal 3 8" xfId="2361"/>
    <cellStyle name="Normal 30" xfId="2362"/>
    <cellStyle name="Normal 30 2" xfId="2363"/>
    <cellStyle name="Normal 30 3" xfId="2364"/>
    <cellStyle name="Normal 31" xfId="2365"/>
    <cellStyle name="Normal 31 2" xfId="2366"/>
    <cellStyle name="Normal 31 3" xfId="2367"/>
    <cellStyle name="Normal 32" xfId="2368"/>
    <cellStyle name="Normal 32 2" xfId="2369"/>
    <cellStyle name="Normal 32 3" xfId="2370"/>
    <cellStyle name="Normal 33" xfId="2371"/>
    <cellStyle name="Normal 33 2" xfId="2372"/>
    <cellStyle name="Normal 33 3" xfId="2373"/>
    <cellStyle name="Normal 34" xfId="2374"/>
    <cellStyle name="Normal 35" xfId="2375"/>
    <cellStyle name="Normal 36" xfId="2376"/>
    <cellStyle name="Normal 37" xfId="2377"/>
    <cellStyle name="Normal 38" xfId="2378"/>
    <cellStyle name="Normal 39" xfId="2379"/>
    <cellStyle name="Normal 4" xfId="2380"/>
    <cellStyle name="Normal 4 2" xfId="2381"/>
    <cellStyle name="Normal 4 3" xfId="2382"/>
    <cellStyle name="Normal 4 4" xfId="2383"/>
    <cellStyle name="Normal 4 5" xfId="2384"/>
    <cellStyle name="Normal 4 6" xfId="2385"/>
    <cellStyle name="Normal 40" xfId="2386"/>
    <cellStyle name="Normal 41" xfId="2387"/>
    <cellStyle name="Normal 42" xfId="2388"/>
    <cellStyle name="Normal 43" xfId="2389"/>
    <cellStyle name="Normal 44" xfId="2390"/>
    <cellStyle name="Normal 45" xfId="2391"/>
    <cellStyle name="Normal 45 2" xfId="2392"/>
    <cellStyle name="Normal 45 3" xfId="2393"/>
    <cellStyle name="Normal 45 3 2" xfId="2394"/>
    <cellStyle name="Normal 46" xfId="2395"/>
    <cellStyle name="Normal 47" xfId="2396"/>
    <cellStyle name="Normal 48" xfId="2397"/>
    <cellStyle name="Normal 49" xfId="2398"/>
    <cellStyle name="Normal 5" xfId="2399"/>
    <cellStyle name="Normal 5 2" xfId="2400"/>
    <cellStyle name="Normal 5 2 2" xfId="2401"/>
    <cellStyle name="Normal 5 2 2 2" xfId="2402"/>
    <cellStyle name="Normal 5 2 2 3" xfId="2403"/>
    <cellStyle name="Normal 5 2 2 4" xfId="2404"/>
    <cellStyle name="Normal 5 3" xfId="2405"/>
    <cellStyle name="Normal 5 4" xfId="2406"/>
    <cellStyle name="Normal 50" xfId="2407"/>
    <cellStyle name="Normal 51" xfId="2408"/>
    <cellStyle name="Normal 52" xfId="2409"/>
    <cellStyle name="Normal 53" xfId="2410"/>
    <cellStyle name="Normal 54" xfId="2411"/>
    <cellStyle name="Normal 55" xfId="2412"/>
    <cellStyle name="Normal 56" xfId="2413"/>
    <cellStyle name="Normal 57" xfId="2414"/>
    <cellStyle name="Normal 58" xfId="2415"/>
    <cellStyle name="Normal 59" xfId="2416"/>
    <cellStyle name="Normal 6" xfId="2417"/>
    <cellStyle name="Normal 60" xfId="2418"/>
    <cellStyle name="Normal 61" xfId="2419"/>
    <cellStyle name="Normal 62" xfId="2420"/>
    <cellStyle name="Normal 63" xfId="2421"/>
    <cellStyle name="Normal 64" xfId="2422"/>
    <cellStyle name="Normal 65" xfId="2423"/>
    <cellStyle name="Normal 66" xfId="2424"/>
    <cellStyle name="Normal 67" xfId="2425"/>
    <cellStyle name="Normal 68" xfId="2426"/>
    <cellStyle name="Normal 69" xfId="2427"/>
    <cellStyle name="Normal 7" xfId="2428"/>
    <cellStyle name="Normal 70" xfId="2429"/>
    <cellStyle name="Normal 70 2" xfId="2430"/>
    <cellStyle name="Normal 71" xfId="2431"/>
    <cellStyle name="Normal 72" xfId="2432"/>
    <cellStyle name="Normal 72 2" xfId="2433"/>
    <cellStyle name="Normal 73" xfId="2434"/>
    <cellStyle name="Normal 73 2" xfId="2435"/>
    <cellStyle name="Normal 74" xfId="2436"/>
    <cellStyle name="Normal 75" xfId="2437"/>
    <cellStyle name="Normal 8" xfId="2438"/>
    <cellStyle name="Normal 8 2" xfId="2439"/>
    <cellStyle name="Normal 8 2 2" xfId="2440"/>
    <cellStyle name="Normal 8 3" xfId="2441"/>
    <cellStyle name="Normal 8 4" xfId="2442"/>
    <cellStyle name="Normal 8 5" xfId="2443"/>
    <cellStyle name="Normal 9" xfId="2444"/>
    <cellStyle name="Normal 9 2" xfId="2445"/>
    <cellStyle name="Normal Bold" xfId="2446"/>
    <cellStyle name="Normal Bold [0]" xfId="2447"/>
    <cellStyle name="Normal Bold_Copy of Global IB Risk Bal Sht 5th Aug 2010" xfId="2448"/>
    <cellStyle name="Normal Pct" xfId="2449"/>
    <cellStyle name="Normal(0)CenGreen" xfId="2450"/>
    <cellStyle name="Normal(0)Center" xfId="2451"/>
    <cellStyle name="Normal(0)Center2" xfId="2452"/>
    <cellStyle name="Normal--_ARM Roof_Val v7" xfId="2453"/>
    <cellStyle name="Normal0" xfId="2454"/>
    <cellStyle name="Normal2" xfId="2455"/>
    <cellStyle name="Normal2 2" xfId="2456"/>
    <cellStyle name="Normal2 3" xfId="2457"/>
    <cellStyle name="NormalBold" xfId="2458"/>
    <cellStyle name="NormalCurrencyCenter" xfId="2459"/>
    <cellStyle name="Normale_07 Deut - FS0699HY" xfId="2460"/>
    <cellStyle name="NormalInput" xfId="2461"/>
    <cellStyle name="NormalInput1" xfId="2462"/>
    <cellStyle name="NormalInput2" xfId="2463"/>
    <cellStyle name="NormalLarge" xfId="2464"/>
    <cellStyle name="NormalMultiple" xfId="2465"/>
    <cellStyle name="NormalOutput" xfId="2466"/>
    <cellStyle name="NormalUnprotect" xfId="2467"/>
    <cellStyle name="Normalx" xfId="2468"/>
    <cellStyle name="NormalxShadow" xfId="2469"/>
    <cellStyle name="Not Implemented" xfId="2470"/>
    <cellStyle name="Not_Excession" xfId="2471"/>
    <cellStyle name="Note 2" xfId="2472"/>
    <cellStyle name="Note 3" xfId="2473"/>
    <cellStyle name="nplode" xfId="2474"/>
    <cellStyle name="nPlosion" xfId="2475"/>
    <cellStyle name="NPPESalesPct" xfId="2476"/>
    <cellStyle name="num,nodecpts" xfId="2477"/>
    <cellStyle name="Num1" xfId="2478"/>
    <cellStyle name="Number" xfId="2479"/>
    <cellStyle name="Number [0]" xfId="2480"/>
    <cellStyle name="Number(0)" xfId="2481"/>
    <cellStyle name="Number(1)" xfId="2482"/>
    <cellStyle name="Number(2)" xfId="2483"/>
    <cellStyle name="Number_~9831392" xfId="2484"/>
    <cellStyle name="Number2DecimalStyle" xfId="2485"/>
    <cellStyle name="Number2DecimalStyle 2" xfId="2486"/>
    <cellStyle name="Number2DecimalStyle 3" xfId="2487"/>
    <cellStyle name="NumberFormat" xfId="2488"/>
    <cellStyle name="Numbers" xfId="2489"/>
    <cellStyle name="Numbers - Bold" xfId="2490"/>
    <cellStyle name="Numbers - Bold - Italic" xfId="2491"/>
    <cellStyle name="Numbers - Bold - Italic 2" xfId="2492"/>
    <cellStyle name="Numbers - Bold - Italic 3" xfId="2493"/>
    <cellStyle name="Numbers - Bold 10" xfId="2494"/>
    <cellStyle name="Numbers - Bold 2" xfId="2495"/>
    <cellStyle name="Numbers - Bold 3" xfId="2496"/>
    <cellStyle name="Numbers - Bold 4" xfId="2497"/>
    <cellStyle name="Numbers - Bold 5" xfId="2498"/>
    <cellStyle name="Numbers - Bold 6" xfId="2499"/>
    <cellStyle name="Numbers - Bold 7" xfId="2500"/>
    <cellStyle name="Numbers - Bold 8" xfId="2501"/>
    <cellStyle name="Numbers - Bold 9" xfId="2502"/>
    <cellStyle name="Numbers - Bold_3Q09 ERF Supplement 9-17-09 revised 10022009" xfId="2503"/>
    <cellStyle name="Numbers - Large" xfId="2504"/>
    <cellStyle name="Numbers 10" xfId="2505"/>
    <cellStyle name="Numbers 2" xfId="2506"/>
    <cellStyle name="Numbers 3" xfId="2507"/>
    <cellStyle name="Numbers 4" xfId="2508"/>
    <cellStyle name="Numbers 5" xfId="2509"/>
    <cellStyle name="Numbers 6" xfId="2510"/>
    <cellStyle name="Numbers 7" xfId="2511"/>
    <cellStyle name="Numbers 8" xfId="2512"/>
    <cellStyle name="Numbers 9" xfId="2513"/>
    <cellStyle name="Numbers_1Q10 ERF Supplement 3-15-10 Check" xfId="2514"/>
    <cellStyle name="nVision" xfId="2515"/>
    <cellStyle name="NWI%S" xfId="2516"/>
    <cellStyle name="O1" xfId="2517"/>
    <cellStyle name="O2" xfId="2518"/>
    <cellStyle name="Œ…‹æØ‚è [0.00]_!!!GO" xfId="2519"/>
    <cellStyle name="Œ…‹æØ‚è_!!!GO" xfId="2520"/>
    <cellStyle name="OSW_ColumnLabels" xfId="2521"/>
    <cellStyle name="outh America" xfId="2522"/>
    <cellStyle name="output 2" xfId="2523"/>
    <cellStyle name="output 3" xfId="2524"/>
    <cellStyle name="Output Amounts" xfId="2525"/>
    <cellStyle name="Output Column Headings" xfId="2526"/>
    <cellStyle name="Output Line Items" xfId="2527"/>
    <cellStyle name="Output Percent" xfId="2528"/>
    <cellStyle name="Output Percent (0)" xfId="2529"/>
    <cellStyle name="Output Percent_Data" xfId="2530"/>
    <cellStyle name="Output Report Heading" xfId="2531"/>
    <cellStyle name="Output Report Title" xfId="2532"/>
    <cellStyle name="P1" xfId="2533"/>
    <cellStyle name="P2" xfId="2534"/>
    <cellStyle name="Page 1" xfId="2535"/>
    <cellStyle name="Page 2" xfId="2536"/>
    <cellStyle name="Page 3" xfId="2537"/>
    <cellStyle name="Page 4" xfId="2538"/>
    <cellStyle name="Page 5" xfId="2539"/>
    <cellStyle name="Page 6" xfId="2540"/>
    <cellStyle name="Page 7" xfId="2541"/>
    <cellStyle name="Page Heading Large" xfId="2542"/>
    <cellStyle name="Page Heading Small" xfId="2543"/>
    <cellStyle name="Page Number" xfId="2544"/>
    <cellStyle name="Page Title" xfId="2545"/>
    <cellStyle name="Page1" xfId="2546"/>
    <cellStyle name="Page2" xfId="2547"/>
    <cellStyle name="Page3" xfId="2548"/>
    <cellStyle name="Page4" xfId="2549"/>
    <cellStyle name="Page5" xfId="2550"/>
    <cellStyle name="Page6" xfId="2551"/>
    <cellStyle name="pc1" xfId="2552"/>
    <cellStyle name="Pec (2dec,fs)" xfId="2553"/>
    <cellStyle name="per.style" xfId="2554"/>
    <cellStyle name="Percen - Style1" xfId="2555"/>
    <cellStyle name="Percent" xfId="2862" builtinId="5"/>
    <cellStyle name="Percent %" xfId="2556"/>
    <cellStyle name="Percent % Long Underline" xfId="2557"/>
    <cellStyle name="Percent ()" xfId="2558"/>
    <cellStyle name="Percent (0)" xfId="2559"/>
    <cellStyle name="Percent (0.0)" xfId="2560"/>
    <cellStyle name="Percent (1)" xfId="2561"/>
    <cellStyle name="Percent (2)" xfId="2562"/>
    <cellStyle name="Percent [0]" xfId="2563"/>
    <cellStyle name="Percent [0] 2" xfId="2564"/>
    <cellStyle name="Percent [0] 3" xfId="2565"/>
    <cellStyle name="Percent [00]" xfId="2566"/>
    <cellStyle name="Percent [1]" xfId="2567"/>
    <cellStyle name="Percent [1] --" xfId="2568"/>
    <cellStyle name="Percent [1] 2" xfId="2569"/>
    <cellStyle name="Percent [1]_~6435875" xfId="2570"/>
    <cellStyle name="Percent [2]" xfId="2571"/>
    <cellStyle name="Percent [2] 2" xfId="2572"/>
    <cellStyle name="Percent [2] 3" xfId="2573"/>
    <cellStyle name="Percent [4]" xfId="2574"/>
    <cellStyle name="Percent [4] 2" xfId="2575"/>
    <cellStyle name="Percent 10" xfId="2576"/>
    <cellStyle name="Percent 11" xfId="2577"/>
    <cellStyle name="Percent 12" xfId="2578"/>
    <cellStyle name="Percent 13" xfId="2579"/>
    <cellStyle name="Percent 14" xfId="2580"/>
    <cellStyle name="Percent 15" xfId="2581"/>
    <cellStyle name="Percent 16" xfId="2582"/>
    <cellStyle name="Percent 17" xfId="2583"/>
    <cellStyle name="Percent 18" xfId="2584"/>
    <cellStyle name="Percent 19" xfId="2585"/>
    <cellStyle name="Percent 2" xfId="2586"/>
    <cellStyle name="Percent 2 2" xfId="2587"/>
    <cellStyle name="Percent 20" xfId="2588"/>
    <cellStyle name="Percent 21" xfId="2589"/>
    <cellStyle name="Percent 22" xfId="2590"/>
    <cellStyle name="Percent 23" xfId="2591"/>
    <cellStyle name="Percent 24" xfId="2592"/>
    <cellStyle name="Percent 25" xfId="2593"/>
    <cellStyle name="Percent 26" xfId="2594"/>
    <cellStyle name="Percent 27" xfId="2595"/>
    <cellStyle name="Percent 28" xfId="2596"/>
    <cellStyle name="Percent 29" xfId="2597"/>
    <cellStyle name="Percent 3" xfId="2598"/>
    <cellStyle name="Percent 3 2" xfId="2599"/>
    <cellStyle name="Percent 3 2 2" xfId="2600"/>
    <cellStyle name="Percent 3 2 3" xfId="2601"/>
    <cellStyle name="Percent 3 2 4" xfId="2602"/>
    <cellStyle name="Percent 3 3" xfId="2603"/>
    <cellStyle name="Percent 3 4" xfId="2604"/>
    <cellStyle name="Percent 30" xfId="2605"/>
    <cellStyle name="Percent 31" xfId="2606"/>
    <cellStyle name="Percent 32" xfId="2607"/>
    <cellStyle name="Percent 33" xfId="2608"/>
    <cellStyle name="Percent 34" xfId="2609"/>
    <cellStyle name="Percent 35" xfId="2610"/>
    <cellStyle name="Percent 36" xfId="2611"/>
    <cellStyle name="Percent 37" xfId="2612"/>
    <cellStyle name="Percent 38" xfId="2613"/>
    <cellStyle name="Percent 39" xfId="2614"/>
    <cellStyle name="Percent 4" xfId="2615"/>
    <cellStyle name="Percent 4 2" xfId="2616"/>
    <cellStyle name="Percent 4 3" xfId="2617"/>
    <cellStyle name="Percent 40" xfId="2618"/>
    <cellStyle name="Percent 41" xfId="2619"/>
    <cellStyle name="Percent 42" xfId="2620"/>
    <cellStyle name="Percent 43" xfId="2621"/>
    <cellStyle name="Percent 44" xfId="2622"/>
    <cellStyle name="Percent 45" xfId="2623"/>
    <cellStyle name="Percent 46" xfId="2624"/>
    <cellStyle name="Percent 47" xfId="2625"/>
    <cellStyle name="Percent 48" xfId="2626"/>
    <cellStyle name="Percent 49" xfId="2627"/>
    <cellStyle name="Percent 5" xfId="2628"/>
    <cellStyle name="Percent 50" xfId="2629"/>
    <cellStyle name="Percent 51" xfId="2630"/>
    <cellStyle name="Percent 52" xfId="2631"/>
    <cellStyle name="Percent 53" xfId="2632"/>
    <cellStyle name="Percent 54" xfId="2633"/>
    <cellStyle name="Percent 55" xfId="2634"/>
    <cellStyle name="Percent 56" xfId="2635"/>
    <cellStyle name="Percent 57" xfId="2636"/>
    <cellStyle name="Percent 58" xfId="2637"/>
    <cellStyle name="Percent 59" xfId="2638"/>
    <cellStyle name="Percent 6" xfId="2639"/>
    <cellStyle name="Percent 60" xfId="2640"/>
    <cellStyle name="Percent 61" xfId="2641"/>
    <cellStyle name="Percent 62" xfId="2642"/>
    <cellStyle name="Percent 63" xfId="2643"/>
    <cellStyle name="Percent 64" xfId="2644"/>
    <cellStyle name="Percent 65" xfId="2645"/>
    <cellStyle name="Percent 66" xfId="2646"/>
    <cellStyle name="Percent 67" xfId="2647"/>
    <cellStyle name="Percent 68" xfId="2648"/>
    <cellStyle name="Percent 7" xfId="2649"/>
    <cellStyle name="Percent 8" xfId="2650"/>
    <cellStyle name="Percent 9" xfId="2651"/>
    <cellStyle name="Percent Hard" xfId="2652"/>
    <cellStyle name="Percent([1])" xfId="2653"/>
    <cellStyle name="Percent([1]) 2" xfId="2654"/>
    <cellStyle name="Percent([1]) 3" xfId="2655"/>
    <cellStyle name="Percent1" xfId="2656"/>
    <cellStyle name="Percent2" xfId="2657"/>
    <cellStyle name="Percent2 2" xfId="2658"/>
    <cellStyle name="Percent2 3" xfId="2659"/>
    <cellStyle name="percentage" xfId="2660"/>
    <cellStyle name="Population Info" xfId="2661"/>
    <cellStyle name="prin2" xfId="2662"/>
    <cellStyle name="PrintDate" xfId="2663"/>
    <cellStyle name="Protect" xfId="2664"/>
    <cellStyle name="PSChar" xfId="2665"/>
    <cellStyle name="PSDate" xfId="2666"/>
    <cellStyle name="PSDec" xfId="2667"/>
    <cellStyle name="PSHeading" xfId="2668"/>
    <cellStyle name="PSInt" xfId="2669"/>
    <cellStyle name="PSSpacer" xfId="2670"/>
    <cellStyle name="r" xfId="2671"/>
    <cellStyle name="r_ALLOWANCES" xfId="2672"/>
    <cellStyle name="r_ALLOWANCES 2" xfId="2673"/>
    <cellStyle name="r_CREDIT BY PRODUCT AND LOB" xfId="2674"/>
    <cellStyle name="r_CREDIT BY PRODUCT AND LOB 2" xfId="2675"/>
    <cellStyle name="r_GLOSSARY" xfId="2676"/>
    <cellStyle name="r_GLOSSARY 2" xfId="2677"/>
    <cellStyle name="r_NPAS" xfId="2678"/>
    <cellStyle name="r_NPAS 2" xfId="2679"/>
    <cellStyle name="r_RETAIL METRICS" xfId="2680"/>
    <cellStyle name="r_RETAIL METRICS 2" xfId="2681"/>
    <cellStyle name="RangeName" xfId="2682"/>
    <cellStyle name="Red Font" xfId="2683"/>
    <cellStyle name="regstoresfromspecstores" xfId="2684"/>
    <cellStyle name="ReportFieldNames" xfId="2685"/>
    <cellStyle name="ReportFieldNames 2" xfId="2686"/>
    <cellStyle name="RevList" xfId="2687"/>
    <cellStyle name="Right" xfId="2688"/>
    <cellStyle name="Rollup" xfId="2689"/>
    <cellStyle name="RoundingPrecision" xfId="2690"/>
    <cellStyle name="SecBody2" xfId="2691"/>
    <cellStyle name="SecBody2 2" xfId="2692"/>
    <cellStyle name="SecHead2" xfId="2693"/>
    <cellStyle name="SecHead2 2" xfId="2694"/>
    <cellStyle name="SelectFormat" xfId="2695"/>
    <cellStyle name="SelectFormat 2" xfId="2696"/>
    <cellStyle name="SelectFormat 3" xfId="2697"/>
    <cellStyle name="Shaded" xfId="2698"/>
    <cellStyle name="SHADEDSTORES" xfId="2699"/>
    <cellStyle name="Shading" xfId="2700"/>
    <cellStyle name="SHEET2!Normal" xfId="2701"/>
    <cellStyle name="SHEET2!Normal 2" xfId="2702"/>
    <cellStyle name="SHEET2!Normal 3" xfId="2703"/>
    <cellStyle name="Shell" xfId="2704"/>
    <cellStyle name="specstores" xfId="2705"/>
    <cellStyle name="src_1" xfId="2706"/>
    <cellStyle name="Std Date" xfId="2707"/>
    <cellStyle name="Style 1" xfId="2708"/>
    <cellStyle name="Style 1 2" xfId="2709"/>
    <cellStyle name="Style 10" xfId="2710"/>
    <cellStyle name="Style 11" xfId="2711"/>
    <cellStyle name="Style 12" xfId="2712"/>
    <cellStyle name="Style 13" xfId="2713"/>
    <cellStyle name="Style 14" xfId="2714"/>
    <cellStyle name="Style 15" xfId="2715"/>
    <cellStyle name="Style 16" xfId="2716"/>
    <cellStyle name="Style 17" xfId="2717"/>
    <cellStyle name="Style 18" xfId="2718"/>
    <cellStyle name="Style 19" xfId="2719"/>
    <cellStyle name="Style 2" xfId="2720"/>
    <cellStyle name="Style 20" xfId="2721"/>
    <cellStyle name="Style 21" xfId="2722"/>
    <cellStyle name="Style 21 2" xfId="2723"/>
    <cellStyle name="Style 22" xfId="2724"/>
    <cellStyle name="Style 22 2" xfId="2725"/>
    <cellStyle name="Style 23" xfId="2726"/>
    <cellStyle name="Style 24" xfId="2727"/>
    <cellStyle name="Style 25" xfId="2728"/>
    <cellStyle name="Style 26" xfId="2729"/>
    <cellStyle name="Style 27" xfId="2730"/>
    <cellStyle name="Style 28" xfId="2731"/>
    <cellStyle name="Style 29" xfId="2732"/>
    <cellStyle name="Style 3" xfId="2733"/>
    <cellStyle name="Style 30" xfId="2734"/>
    <cellStyle name="Style 31" xfId="2735"/>
    <cellStyle name="Style 32" xfId="2736"/>
    <cellStyle name="Style 33" xfId="2737"/>
    <cellStyle name="Style 34" xfId="2738"/>
    <cellStyle name="Style 35" xfId="2739"/>
    <cellStyle name="Style 36" xfId="2740"/>
    <cellStyle name="Style 37" xfId="2741"/>
    <cellStyle name="Style 38" xfId="2742"/>
    <cellStyle name="Style 39" xfId="2743"/>
    <cellStyle name="Style 4" xfId="2744"/>
    <cellStyle name="Style 40" xfId="2745"/>
    <cellStyle name="Style 41" xfId="2746"/>
    <cellStyle name="Style 42" xfId="2747"/>
    <cellStyle name="Style 43" xfId="2748"/>
    <cellStyle name="Style 44" xfId="2749"/>
    <cellStyle name="Style 45" xfId="2750"/>
    <cellStyle name="Style 46" xfId="2751"/>
    <cellStyle name="Style 47" xfId="2752"/>
    <cellStyle name="Style 48" xfId="2753"/>
    <cellStyle name="Style 49" xfId="2754"/>
    <cellStyle name="Style 5" xfId="2755"/>
    <cellStyle name="Style 50" xfId="2756"/>
    <cellStyle name="Style 51" xfId="2757"/>
    <cellStyle name="Style 52" xfId="2758"/>
    <cellStyle name="Style 53" xfId="2759"/>
    <cellStyle name="Style 54" xfId="2760"/>
    <cellStyle name="Style 55" xfId="2761"/>
    <cellStyle name="Style 56" xfId="2762"/>
    <cellStyle name="Style 57" xfId="2763"/>
    <cellStyle name="Style 58" xfId="2764"/>
    <cellStyle name="Style 59" xfId="2765"/>
    <cellStyle name="Style 6" xfId="2766"/>
    <cellStyle name="Style 60" xfId="2767"/>
    <cellStyle name="Style 61" xfId="2768"/>
    <cellStyle name="Style 7" xfId="2769"/>
    <cellStyle name="Style 8" xfId="2770"/>
    <cellStyle name="Style 9" xfId="2771"/>
    <cellStyle name="STYLE_CenterNumber" xfId="2772"/>
    <cellStyle name="STYLE2" xfId="2773"/>
    <cellStyle name="SubHead1" xfId="2774"/>
    <cellStyle name="SubHead1 2" xfId="2775"/>
    <cellStyle name="SubTitle" xfId="2776"/>
    <cellStyle name="SubTotal" xfId="2777"/>
    <cellStyle name="SubTotal 2" xfId="2778"/>
    <cellStyle name="SubTotal 3" xfId="2779"/>
    <cellStyle name="Subtotal1" xfId="2780"/>
    <cellStyle name="Subtotals1" xfId="2781"/>
    <cellStyle name="Subtotals1 2" xfId="2782"/>
    <cellStyle name="Subtotals1 3" xfId="2783"/>
    <cellStyle name="swpBody01" xfId="2784"/>
    <cellStyle name="swpBodyFirstCol" xfId="2785"/>
    <cellStyle name="swpCaption" xfId="2786"/>
    <cellStyle name="swpClear" xfId="2787"/>
    <cellStyle name="swpHBBookTitle" xfId="2788"/>
    <cellStyle name="swpHBChapterTitle" xfId="2789"/>
    <cellStyle name="swpHead01" xfId="2790"/>
    <cellStyle name="swpHead01R" xfId="2791"/>
    <cellStyle name="swpHead02" xfId="2792"/>
    <cellStyle name="swpHead02R" xfId="2793"/>
    <cellStyle name="swpHead03" xfId="2794"/>
    <cellStyle name="swpHead03R" xfId="2795"/>
    <cellStyle name="swpHeadBraL" xfId="2796"/>
    <cellStyle name="swpHeadBraM" xfId="2797"/>
    <cellStyle name="swpHeadBraR" xfId="2798"/>
    <cellStyle name="swpTag" xfId="2799"/>
    <cellStyle name="swpTotals" xfId="2800"/>
    <cellStyle name="swpTotalsNo" xfId="2801"/>
    <cellStyle name="swpTotalsTotal" xfId="2802"/>
    <cellStyle name="Table Col Head" xfId="2803"/>
    <cellStyle name="Table Sub Head" xfId="2804"/>
    <cellStyle name="Table Title" xfId="2805"/>
    <cellStyle name="Table Units" xfId="2806"/>
    <cellStyle name="TableBody" xfId="2807"/>
    <cellStyle name="TableBody 2" xfId="2808"/>
    <cellStyle name="TableBody 3" xfId="2809"/>
    <cellStyle name="TextEntry" xfId="2810"/>
    <cellStyle name="TextEntry 2" xfId="2811"/>
    <cellStyle name="TextEntry 3" xfId="2812"/>
    <cellStyle name="TextStyle" xfId="2813"/>
    <cellStyle name="TextStyle 2" xfId="2814"/>
    <cellStyle name="TextStyle 3" xfId="2815"/>
    <cellStyle name="þíÌY_x000c_Eý)_x000d_8ýß_x0007_×Üï_x0012__x0007__x0001__x0001_" xfId="2816"/>
    <cellStyle name="Thousands" xfId="2817"/>
    <cellStyle name="Thousands 2" xfId="2818"/>
    <cellStyle name="Thousands 3" xfId="2819"/>
    <cellStyle name="Times" xfId="2820"/>
    <cellStyle name="Title - PROJECT" xfId="2821"/>
    <cellStyle name="Title - PROJECT 2" xfId="2822"/>
    <cellStyle name="Title - Underline" xfId="2823"/>
    <cellStyle name="Title 2" xfId="2824"/>
    <cellStyle name="Title 3" xfId="2825"/>
    <cellStyle name="Title 4" xfId="2826"/>
    <cellStyle name="Title 5" xfId="2827"/>
    <cellStyle name="Title 6" xfId="2828"/>
    <cellStyle name="Title 7" xfId="2829"/>
    <cellStyle name="Title 8" xfId="2830"/>
    <cellStyle name="Title 9" xfId="2831"/>
    <cellStyle name="Titles" xfId="2832"/>
    <cellStyle name="Titles - Col. Headings" xfId="2833"/>
    <cellStyle name="Titles - Other" xfId="2834"/>
    <cellStyle name="Titles - Other 2" xfId="2835"/>
    <cellStyle name="todate" xfId="2836"/>
    <cellStyle name="Top Line" xfId="2837"/>
    <cellStyle name="TotalNumbers" xfId="2838"/>
    <cellStyle name="TotalNumbers 2" xfId="2839"/>
    <cellStyle name="TotalNumbers 3" xfId="2840"/>
    <cellStyle name="underlineHeading" xfId="2841"/>
    <cellStyle name="Unprot" xfId="2842"/>
    <cellStyle name="Unprot$" xfId="2843"/>
    <cellStyle name="Unprot$ 2" xfId="2844"/>
    <cellStyle name="Unprot_CurrencySKorea" xfId="2845"/>
    <cellStyle name="Unprotect" xfId="2846"/>
    <cellStyle name="van_box" xfId="2847"/>
    <cellStyle name="Var%" xfId="2848"/>
    <cellStyle name="Var% 2" xfId="2849"/>
    <cellStyle name="Var% 3" xfId="2850"/>
    <cellStyle name="White" xfId="2851"/>
    <cellStyle name="White 2" xfId="2852"/>
    <cellStyle name="Wrapped" xfId="2853"/>
    <cellStyle name="wu" xfId="2854"/>
    <cellStyle name="Year" xfId="2855"/>
    <cellStyle name="一般_NJA" xfId="2856"/>
    <cellStyle name="桁区切り [0.00]_Asia Securities Balance Sheet 1q2004" xfId="2857"/>
    <cellStyle name="桁区切り_Asia Securities Balance Sheet 1q2004" xfId="2858"/>
    <cellStyle name="標準_~2262088" xfId="2859"/>
    <cellStyle name="通貨 [0.00]_Asia Securities Balance Sheet 1q2004" xfId="2860"/>
    <cellStyle name="通貨_Asia Securities Balance Sheet 1q2004" xfId="2861"/>
  </cellStyles>
  <dxfs count="4">
    <dxf>
      <font>
        <color theme="1"/>
      </font>
    </dxf>
    <dxf>
      <font>
        <b/>
        <i val="0"/>
        <color theme="0"/>
      </font>
      <fill>
        <patternFill>
          <bgColor rgb="FFC00000"/>
        </patternFill>
      </fill>
    </dxf>
    <dxf>
      <font>
        <b/>
        <i val="0"/>
        <color theme="0"/>
      </font>
      <fill>
        <patternFill>
          <bgColor rgb="FFC00000"/>
        </patternFill>
      </fill>
    </dxf>
    <dxf>
      <font>
        <color theme="1"/>
      </font>
    </dxf>
  </dxfs>
  <tableStyles count="0" defaultTableStyle="TableStyleMedium9" defaultPivotStyle="PivotStyleLight16"/>
  <colors>
    <mruColors>
      <color rgb="FFFF33CC"/>
      <color rgb="FF0000FF"/>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INNT4/Profiles/U646869/Local%20Settings/Temp/Inv%20Svcs%209-23-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INDOWS/TEMP/Credit%20Qualit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is_Shared/4cmc21ha01/GIS/S/FINANCE/Joe/Models/Mer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FM270PARK/CORPEXPENSE/2011%20Q4%20ICAAP/Returned%20LOB%20Templates/Revenues/Markets%20Revenue%20File%2011-4-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U026688/LOCALS~1/Temp/DropOL/18467/GIMME/M.I.G/Portfolio_Daily/Template_Mkt%20Eval%20BB%20II.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XPQCurren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Income Statement"/>
      <sheetName val="DCF"/>
      <sheetName val="SVA"/>
      <sheetName val="Transfer Pricing Rates"/>
      <sheetName val="Deal Sheet"/>
      <sheetName val="Main"/>
      <sheetName val="Tables"/>
      <sheetName val="Cap Calcs"/>
      <sheetName val="Batch Table"/>
      <sheetName val="Data"/>
      <sheetName val="C"/>
      <sheetName val="Inv Svcs 9-23-02"/>
      <sheetName val="A"/>
      <sheetName val="0000"/>
      <sheetName val="Client Description"/>
      <sheetName val="Master"/>
      <sheetName val="QtrI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A"/>
      <sheetName val="B"/>
      <sheetName val="C"/>
      <sheetName val="D"/>
      <sheetName val="E"/>
      <sheetName val="QRMConversionAll"/>
      <sheetName val="Check"/>
      <sheetName val="Input&amp;CheckHE"/>
      <sheetName val="HEPresent"/>
      <sheetName val="HEDaily"/>
      <sheetName val="QRMConversionHE"/>
      <sheetName val="HEForecast"/>
      <sheetName val="HEbrkdwn"/>
      <sheetName val="073105HE"/>
      <sheetName val="Input&amp;CheckSP"/>
      <sheetName val="SPFundingsMnth2"/>
      <sheetName val="SPFundingsMnth1"/>
      <sheetName val="QRMConversionSP"/>
      <sheetName val="Input&amp;CheckPM"/>
      <sheetName val="PrimeProduction"/>
      <sheetName val="QRMConversionPM"/>
      <sheetName val="HEMonthEnd"/>
      <sheetName val="Selected"/>
      <sheetName val="Sheet5"/>
      <sheetName val="Assumptions"/>
      <sheetName val="Allo"/>
      <sheetName val="Allof"/>
      <sheetName val="Sheet1"/>
      <sheetName val="Offset"/>
      <sheetName val="Master"/>
      <sheetName val="QtrIS"/>
      <sheetName val="Holder"/>
      <sheetName val="Temp Database"/>
      <sheetName val="Credit Qualit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2000"/>
      <sheetName val="3000"/>
      <sheetName val="4000"/>
      <sheetName val="5000"/>
      <sheetName val="6000"/>
      <sheetName val="pldt"/>
      <sheetName val="Client Description"/>
      <sheetName val="Portfolio"/>
      <sheetName val="Pricing Proposals"/>
      <sheetName val="Unbundled US Pricing"/>
      <sheetName val="Proposal 1"/>
      <sheetName val="Proposal 2"/>
      <sheetName val="Tiered Country Schedule"/>
      <sheetName val="FX"/>
      <sheetName val="SL_STIF"/>
      <sheetName val="NII"/>
      <sheetName val="Pension Accounting"/>
      <sheetName val="Mutual Fund Accounting I"/>
      <sheetName val="Mutual Fund Accounting II"/>
      <sheetName val="Mutual Fund Accounting - EMEA"/>
      <sheetName val="Global Accounting"/>
      <sheetName val="Performance Measurement"/>
      <sheetName val="Benefit Payments"/>
      <sheetName val="Deal Sheet"/>
      <sheetName val="Product Company Deal Sheet"/>
      <sheetName val="Assumptions"/>
      <sheetName val="Detailed IS &amp; CF"/>
      <sheetName val="Summary DCF"/>
      <sheetName val="Amortization"/>
      <sheetName val="Tax Calc"/>
      <sheetName val="Notes"/>
      <sheetName val="Headcount Costs"/>
      <sheetName val="Deal Comparisons"/>
      <sheetName val="Deal Comparisons - mutual fds"/>
      <sheetName val="Sec Proc Rev"/>
      <sheetName val="Sec Proc Exp"/>
      <sheetName val="Fund Serv Rev"/>
      <sheetName val="Fund Serv Exp"/>
      <sheetName val="SLIP Rev"/>
      <sheetName val="SLIP Exp"/>
      <sheetName val="AMSG Rev"/>
      <sheetName val="AMSG Exp"/>
      <sheetName val="P&amp;L Totals"/>
      <sheetName val="CTS-US Costs"/>
      <sheetName val="CTS-Intl Costs"/>
      <sheetName val="Other Costs"/>
      <sheetName val="Deal Data"/>
      <sheetName val="MFN"/>
      <sheetName val="FX Spot Tweaks 0.5"/>
      <sheetName val="Lists"/>
      <sheetName val="Data"/>
      <sheetName val="Input"/>
      <sheetName val="Date"/>
      <sheetName val="Exchange Rates"/>
      <sheetName val="SDDates"/>
      <sheetName val="Intl stars lookup"/>
      <sheetName val="US Lipper lookup table"/>
      <sheetName val="US Star lookup table"/>
      <sheetName val="A"/>
      <sheetName val="HCR Mar Retrieve"/>
      <sheetName val="Expenses"/>
      <sheetName val="Sheet17"/>
      <sheetName val="upload name"/>
      <sheetName val="Class Code Table"/>
      <sheetName val="Local Parameters"/>
    </sheetNames>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Walk"/>
      <sheetName val="HIST03"/>
      <sheetName val="ACCT TTL"/>
    </sheetName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B"/>
      <sheetName val="Output"/>
      <sheetName val="Historical"/>
      <sheetName val="MBS"/>
      <sheetName val="CMO"/>
      <sheetName val="Temp Database"/>
      <sheetName val="May00"/>
    </sheetNames>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Current"/>
      <sheetName val="Cover"/>
      <sheetName val="Key Soundbites"/>
      <sheetName val="CT&amp;O Heat Map Month End Fin"/>
      <sheetName val="CT&amp;O Heat Map Key Fin Ratios"/>
      <sheetName val="LOB Heat Map Month End Fin"/>
      <sheetName val="LOB Heat Map Key Fin Ratio"/>
      <sheetName val="Financials"/>
      <sheetName val="CT&amp;O Cube Retrieve"/>
      <sheetName val="PASTE OVER LOB Alloc Retrieve"/>
      <sheetName val="CurrMo &amp; YTD Exp Sum Firmwide"/>
      <sheetName val="CurrMo &amp; YTD Exp LOB"/>
      <sheetName val="Retrieve- Pre Tax Recover  base"/>
      <sheetName val="QTR CT&amp;O Pre Tax Retained"/>
      <sheetName val="QTR LOB Pre Tax Rec Base"/>
      <sheetName val="CIG"/>
      <sheetName val="Card"/>
      <sheetName val="IB"/>
      <sheetName val="RFS"/>
      <sheetName val="T&amp;SS"/>
      <sheetName val="CB"/>
      <sheetName val="IM"/>
      <sheetName val="PB_PCS"/>
      <sheetName val="GTI"/>
      <sheetName val="CT"/>
      <sheetName val="ES"/>
      <sheetName val="ITRM"/>
      <sheetName val="EPM"/>
      <sheetName val="CT&amp;O Admin"/>
      <sheetName val="CTO"/>
      <sheetName val="SO"/>
      <sheetName val="GBDS"/>
      <sheetName val="CurrMo &amp; YTD Firmwide P&amp;L"/>
      <sheetName val="Firmwide Exp Trend"/>
      <sheetName val="Curr Mo YTD Avg Taxonomy HC"/>
      <sheetName val="CurrMo &amp; YTD Firmwide Cash"/>
      <sheetName val="QTR Cash Basis LOB"/>
      <sheetName val="QTR Cash Basis CT&amp;O"/>
      <sheetName val="Headcount"/>
      <sheetName val="HC CY_Variance_Spinner"/>
      <sheetName val="HC CurrMo Act vs CurrMo Plan"/>
      <sheetName val="HC Year End Outlook vs Plan"/>
      <sheetName val="HC YE Outlook vs CM Actual"/>
      <sheetName val="HC PST"/>
      <sheetName val="Key"/>
      <sheetName val="Summary"/>
      <sheetName val="FTE_FTC Firmwide"/>
      <sheetName val="Taxonomy"/>
      <sheetName val="CurrMo Taxonomy HC"/>
      <sheetName val="CurrMo YTD Taxonomy HC"/>
      <sheetName val="Full Year Taxonomy HC"/>
      <sheetName val="Metrics"/>
      <sheetName val="Av Sal &amp; Ben"/>
      <sheetName val="Av Contractor"/>
      <sheetName val="Av T&amp;E"/>
      <sheetName val="Av Occ"/>
      <sheetName val="Ave Telecom"/>
      <sheetName val="Pending schedules"/>
      <sheetName val="CurrMonth Taxonomy $"/>
      <sheetName val="YTD Taxonomy $"/>
      <sheetName val="CMR_ ALLoc_Recoveries"/>
      <sheetName val="Retrieve- Total Recoveries"/>
      <sheetName val="Retrieve- Pre Tax Retained"/>
      <sheetName val="5 retrieves- CT&amp;O internals"/>
      <sheetName val="Ratios_Metrics"/>
      <sheetName val="$ Metric Retrieve"/>
      <sheetName val="GTI Details"/>
      <sheetName val="HC Data"/>
      <sheetName val="Rates"/>
      <sheetName val="Retrieve"/>
      <sheetName val="TOC"/>
      <sheetName val="Control Sheet"/>
      <sheetName val="Settings"/>
      <sheetName val="upload name"/>
      <sheetName val="Ref"/>
      <sheetName val="Staff Count"/>
      <sheetName val="Master"/>
      <sheetName val="Spot Assets"/>
      <sheetName val="CONSOL2.XLS"/>
      <sheetName val="EMEA Sales Plan"/>
      <sheetName val="Det NII"/>
      <sheetName val="HedgeLink2"/>
      <sheetName val="P&amp;L"/>
      <sheetName val="LMA_NonLMA_Data"/>
      <sheetName val="AM FYSupp"/>
      <sheetName val="AM Center Mth Quad"/>
      <sheetName val="AM Mth Supp"/>
      <sheetName val="AM Center Qtr Quad"/>
      <sheetName val="AM Center FY Quad"/>
      <sheetName val="AM Qtr supp"/>
      <sheetName val="AM Mgmt Mth Quad"/>
      <sheetName val="AM Mgmt Qtr Quad"/>
      <sheetName val="AM Mgmt FY Quad"/>
      <sheetName val="AM Center P&amp;L"/>
      <sheetName val="Total AM Mgmt Expense"/>
      <sheetName val="Finance Expense"/>
      <sheetName val="Risk Expense"/>
      <sheetName val="HR Expense"/>
      <sheetName val="Media Expense"/>
      <sheetName val="Query"/>
      <sheetName val="VarSign"/>
      <sheetName val="ScenMap"/>
      <sheetName val="AcctOrgMap"/>
      <sheetName val="Scenarios"/>
      <sheetName val="TimeVals"/>
      <sheetName val="Orgs"/>
      <sheetName val="Accounts"/>
      <sheetName val="OrgAcctCombos"/>
      <sheetName val="T&amp;O Retrieve"/>
      <sheetName val="Launch"/>
      <sheetName val="Assumptions"/>
      <sheetName val="Data Supplement"/>
      <sheetName val="Global FX Giles Aublin "/>
      <sheetName val="PageSetup"/>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21"/>
  <sheetViews>
    <sheetView zoomScale="80" zoomScaleNormal="80" workbookViewId="0"/>
  </sheetViews>
  <sheetFormatPr defaultRowHeight="15"/>
  <cols>
    <col min="1" max="1" width="9.140625" style="1"/>
    <col min="2" max="2" width="65" style="1" customWidth="1"/>
    <col min="3" max="3" width="10.28515625" style="1" customWidth="1"/>
    <col min="4" max="16384" width="9.140625" style="1"/>
  </cols>
  <sheetData>
    <row r="1" spans="1:26" s="2" customFormat="1" ht="18.75" customHeight="1">
      <c r="A1" s="10"/>
      <c r="B1" s="14"/>
      <c r="C1" s="14"/>
      <c r="D1" s="14"/>
      <c r="E1" s="14" t="s">
        <v>9</v>
      </c>
      <c r="F1" s="14"/>
      <c r="G1" s="14"/>
      <c r="H1" s="14"/>
      <c r="I1" s="14"/>
      <c r="J1" s="14"/>
      <c r="V1" s="84" t="s">
        <v>8</v>
      </c>
      <c r="W1" s="84"/>
      <c r="X1" s="84"/>
      <c r="Y1" s="84"/>
      <c r="Z1" s="84" t="s">
        <v>7</v>
      </c>
    </row>
    <row r="2" spans="1:26" s="2" customFormat="1">
      <c r="V2" s="84" t="s">
        <v>6</v>
      </c>
      <c r="W2" s="84"/>
      <c r="X2" s="84"/>
      <c r="Y2" s="84"/>
      <c r="Z2" s="84" t="s">
        <v>5</v>
      </c>
    </row>
    <row r="3" spans="1:26" s="2" customFormat="1">
      <c r="A3" s="2" t="s">
        <v>313</v>
      </c>
      <c r="V3" s="84"/>
      <c r="W3" s="84"/>
      <c r="X3" s="84"/>
      <c r="Y3" s="84"/>
      <c r="Z3" s="84"/>
    </row>
    <row r="4" spans="1:26" s="2" customFormat="1"/>
    <row r="5" spans="1:26" s="2" customFormat="1" ht="15" customHeight="1">
      <c r="A5" s="215" t="s">
        <v>309</v>
      </c>
      <c r="B5" s="215"/>
      <c r="C5" s="215"/>
      <c r="D5" s="215"/>
      <c r="E5" s="215"/>
      <c r="F5" s="215"/>
      <c r="G5" s="215"/>
      <c r="H5" s="215"/>
      <c r="I5" s="215"/>
      <c r="J5" s="215"/>
      <c r="K5" s="215"/>
      <c r="L5" s="215"/>
      <c r="M5" s="215"/>
      <c r="N5" s="215"/>
      <c r="O5" s="215"/>
      <c r="P5" s="215"/>
      <c r="Q5" s="215"/>
      <c r="R5" s="215"/>
    </row>
    <row r="6" spans="1:26" s="2" customFormat="1"/>
    <row r="7" spans="1:26" s="2" customFormat="1">
      <c r="A7" s="2" t="s">
        <v>395</v>
      </c>
    </row>
    <row r="8" spans="1:26" s="2" customFormat="1"/>
    <row r="9" spans="1:26" s="2" customFormat="1">
      <c r="A9" s="13" t="s">
        <v>4</v>
      </c>
    </row>
    <row r="10" spans="1:26" s="2" customFormat="1"/>
    <row r="11" spans="1:26" s="2" customFormat="1"/>
    <row r="12" spans="1:26" s="2" customFormat="1" ht="15.75">
      <c r="C12" s="7" t="s">
        <v>3</v>
      </c>
      <c r="D12" s="212"/>
      <c r="E12" s="213"/>
      <c r="F12" s="213"/>
      <c r="G12" s="214"/>
    </row>
    <row r="13" spans="1:26" s="10" customFormat="1" ht="15.75">
      <c r="B13" s="5"/>
      <c r="C13" s="12"/>
      <c r="D13" s="11"/>
      <c r="E13" s="11"/>
      <c r="F13" s="11"/>
    </row>
    <row r="14" spans="1:26" s="2" customFormat="1" ht="15.75">
      <c r="C14" s="7" t="s">
        <v>2</v>
      </c>
      <c r="D14" s="9"/>
      <c r="F14" s="5"/>
    </row>
    <row r="15" spans="1:26" s="2" customFormat="1">
      <c r="C15" s="8"/>
    </row>
    <row r="16" spans="1:26" s="2" customFormat="1" ht="15.75">
      <c r="C16" s="7" t="s">
        <v>1</v>
      </c>
      <c r="D16" s="6"/>
      <c r="F16" s="5"/>
    </row>
    <row r="17" spans="3:4" s="2" customFormat="1"/>
    <row r="18" spans="3:4" s="2" customFormat="1"/>
    <row r="19" spans="3:4" s="2" customFormat="1"/>
    <row r="20" spans="3:4" s="2" customFormat="1">
      <c r="C20" s="4" t="s">
        <v>0</v>
      </c>
      <c r="D20" s="3"/>
    </row>
    <row r="21" spans="3:4" s="2" customFormat="1"/>
  </sheetData>
  <mergeCells count="2">
    <mergeCell ref="D12:G12"/>
    <mergeCell ref="A5:R5"/>
  </mergeCells>
  <dataValidations count="3">
    <dataValidation type="whole" allowBlank="1" showInputMessage="1" showErrorMessage="1" sqref="D14">
      <formula1>0</formula1>
      <formula2>9.99999999999999E+38</formula2>
    </dataValidation>
    <dataValidation type="date" allowBlank="1" showInputMessage="1" showErrorMessage="1" sqref="D16">
      <formula1>1</formula1>
      <formula2>402133</formula2>
    </dataValidation>
    <dataValidation type="list" allowBlank="1" showInputMessage="1" showErrorMessage="1" sqref="D20">
      <formula1>$Z$1:$Z$2</formula1>
    </dataValidation>
  </dataValidations>
  <pageMargins left="0.7" right="0.7" top="0.75" bottom="0.75" header="0.3" footer="0.3"/>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I167"/>
  <sheetViews>
    <sheetView showGridLines="0" zoomScale="80" zoomScaleNormal="80" workbookViewId="0"/>
  </sheetViews>
  <sheetFormatPr defaultRowHeight="15"/>
  <cols>
    <col min="1" max="1" width="6.140625" style="23" customWidth="1"/>
    <col min="2" max="2" width="75.5703125" style="24" customWidth="1"/>
    <col min="3" max="3" width="38.42578125" style="48" customWidth="1"/>
    <col min="4" max="4" width="7.28515625" style="48" customWidth="1"/>
    <col min="5" max="5" width="6" style="48" customWidth="1"/>
    <col min="6" max="6" width="14.28515625" style="49" customWidth="1"/>
    <col min="7" max="7" width="9.140625" style="40" customWidth="1"/>
    <col min="8" max="8" width="9.140625" style="50" customWidth="1"/>
    <col min="9" max="10" width="9.140625" style="49" customWidth="1"/>
    <col min="11" max="35" width="9.140625" style="49"/>
    <col min="36" max="16384" width="9.140625" style="50"/>
  </cols>
  <sheetData>
    <row r="1" spans="1:23" s="90" customFormat="1" ht="15" customHeight="1">
      <c r="A1" s="95"/>
      <c r="B1" s="217" t="s">
        <v>299</v>
      </c>
      <c r="C1" s="217"/>
      <c r="D1" s="217"/>
      <c r="E1" s="217"/>
      <c r="F1" s="217"/>
      <c r="G1" s="83"/>
      <c r="H1" s="83"/>
      <c r="I1" s="83"/>
      <c r="J1" s="83"/>
      <c r="K1" s="83"/>
      <c r="L1" s="83"/>
      <c r="M1" s="83"/>
      <c r="N1" s="83"/>
      <c r="O1" s="83"/>
      <c r="P1" s="83"/>
      <c r="Q1" s="83"/>
      <c r="R1" s="83"/>
      <c r="S1" s="198" t="s">
        <v>300</v>
      </c>
    </row>
    <row r="2" spans="1:23" s="48" customFormat="1" ht="30" customHeight="1">
      <c r="A2" s="23"/>
      <c r="B2" s="218" t="s">
        <v>10</v>
      </c>
      <c r="C2" s="218"/>
      <c r="D2" s="218"/>
      <c r="E2" s="218"/>
      <c r="F2" s="218"/>
      <c r="G2" s="24"/>
      <c r="I2" s="83"/>
    </row>
    <row r="3" spans="1:23" s="49" customFormat="1" ht="19.5" thickBot="1">
      <c r="A3" s="23"/>
      <c r="B3" s="89"/>
      <c r="C3" s="89"/>
      <c r="D3" s="89"/>
      <c r="E3" s="89"/>
      <c r="F3" s="15"/>
      <c r="G3" s="38"/>
      <c r="I3" s="83"/>
    </row>
    <row r="4" spans="1:23" s="49" customFormat="1" ht="19.5" thickBot="1">
      <c r="A4" s="23"/>
      <c r="B4" s="96" t="s">
        <v>138</v>
      </c>
      <c r="C4" s="48"/>
      <c r="D4" s="48"/>
      <c r="E4" s="48"/>
      <c r="F4" s="16"/>
      <c r="G4" s="97"/>
      <c r="H4" s="98"/>
      <c r="I4" s="83"/>
    </row>
    <row r="5" spans="1:23" s="49" customFormat="1" ht="19.5" thickBot="1">
      <c r="A5" s="23"/>
      <c r="B5" s="96"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8"/>
      <c r="D5" s="48"/>
      <c r="E5" s="48"/>
      <c r="G5" s="97"/>
      <c r="H5" s="98"/>
      <c r="I5" s="83"/>
    </row>
    <row r="6" spans="1:23" s="49" customFormat="1">
      <c r="A6" s="23"/>
      <c r="B6" s="17"/>
      <c r="C6" s="48"/>
      <c r="D6" s="48"/>
      <c r="E6" s="48"/>
      <c r="G6" s="97"/>
      <c r="H6" s="98"/>
    </row>
    <row r="7" spans="1:23" s="49" customFormat="1" ht="15" customHeight="1">
      <c r="A7" s="23"/>
      <c r="B7" s="17" t="s">
        <v>11</v>
      </c>
      <c r="C7" s="48"/>
      <c r="D7" s="18" t="s">
        <v>12</v>
      </c>
      <c r="E7" s="48"/>
      <c r="F7" s="99" t="s">
        <v>297</v>
      </c>
      <c r="G7" s="100"/>
      <c r="H7" s="101"/>
    </row>
    <row r="8" spans="1:23" s="49" customFormat="1" ht="15.75" thickBot="1">
      <c r="A8" s="23"/>
      <c r="B8" s="19" t="s">
        <v>13</v>
      </c>
      <c r="C8" s="102"/>
      <c r="D8" s="102"/>
      <c r="E8" s="102"/>
      <c r="F8" s="103"/>
      <c r="G8" s="104"/>
      <c r="H8" s="105"/>
    </row>
    <row r="9" spans="1:23" s="91" customFormat="1" ht="15.75" thickTop="1">
      <c r="A9" s="23">
        <v>1</v>
      </c>
      <c r="B9" s="20" t="s">
        <v>14</v>
      </c>
      <c r="C9" s="106"/>
      <c r="D9" s="106"/>
      <c r="E9" s="106"/>
      <c r="F9" s="107">
        <f>SUM(F10,F16)</f>
        <v>0</v>
      </c>
      <c r="G9" s="108"/>
      <c r="H9" s="108"/>
      <c r="I9" s="49"/>
      <c r="K9" s="49"/>
      <c r="L9" s="49"/>
      <c r="N9" s="49"/>
      <c r="O9" s="49"/>
      <c r="P9" s="49"/>
      <c r="Q9" s="49"/>
      <c r="R9" s="49"/>
      <c r="S9" s="49"/>
      <c r="T9" s="49"/>
      <c r="U9" s="49"/>
      <c r="V9" s="49"/>
      <c r="W9" s="49"/>
    </row>
    <row r="10" spans="1:23" s="91" customFormat="1">
      <c r="A10" s="109" t="s">
        <v>15</v>
      </c>
      <c r="B10" s="21" t="s">
        <v>337</v>
      </c>
      <c r="C10" s="106"/>
      <c r="D10" s="106"/>
      <c r="E10" s="106"/>
      <c r="F10" s="110">
        <f>SUM(F11:F15)</f>
        <v>0</v>
      </c>
      <c r="G10" s="108"/>
      <c r="H10" s="108"/>
      <c r="I10" s="49"/>
      <c r="J10" s="49"/>
      <c r="K10" s="49"/>
      <c r="L10" s="49"/>
      <c r="M10" s="49"/>
      <c r="N10" s="49"/>
      <c r="O10" s="49"/>
      <c r="P10" s="49"/>
      <c r="Q10" s="49"/>
      <c r="R10" s="49"/>
      <c r="S10" s="49"/>
      <c r="T10" s="49"/>
      <c r="U10" s="49"/>
      <c r="V10" s="49"/>
      <c r="W10" s="49"/>
    </row>
    <row r="11" spans="1:23" s="91" customFormat="1">
      <c r="A11" s="109" t="s">
        <v>17</v>
      </c>
      <c r="B11" s="22" t="s">
        <v>18</v>
      </c>
      <c r="C11" s="111"/>
      <c r="D11" s="111"/>
      <c r="E11" s="111"/>
      <c r="F11" s="112"/>
      <c r="G11" s="108"/>
      <c r="H11" s="108"/>
      <c r="I11" s="49"/>
      <c r="J11" s="49"/>
      <c r="K11" s="49"/>
      <c r="L11" s="49"/>
      <c r="M11" s="49"/>
      <c r="N11" s="49"/>
      <c r="O11" s="49"/>
      <c r="P11" s="49"/>
      <c r="Q11" s="49"/>
      <c r="R11" s="49"/>
      <c r="S11" s="49"/>
      <c r="T11" s="49"/>
      <c r="U11" s="49"/>
      <c r="V11" s="49"/>
      <c r="W11" s="49"/>
    </row>
    <row r="12" spans="1:23" s="91" customFormat="1">
      <c r="A12" s="109" t="s">
        <v>19</v>
      </c>
      <c r="B12" s="22" t="s">
        <v>20</v>
      </c>
      <c r="C12" s="111"/>
      <c r="D12" s="111"/>
      <c r="E12" s="111"/>
      <c r="F12" s="113"/>
      <c r="G12" s="108"/>
      <c r="H12" s="108"/>
      <c r="I12" s="49"/>
      <c r="J12" s="114"/>
      <c r="K12" s="49"/>
      <c r="L12" s="49"/>
      <c r="M12" s="49"/>
      <c r="N12" s="49"/>
      <c r="O12" s="49"/>
      <c r="P12" s="49"/>
      <c r="Q12" s="49"/>
      <c r="R12" s="49"/>
      <c r="S12" s="49"/>
      <c r="T12" s="49"/>
      <c r="U12" s="49"/>
      <c r="V12" s="49"/>
      <c r="W12" s="49"/>
    </row>
    <row r="13" spans="1:23" s="91" customFormat="1" ht="18.75">
      <c r="A13" s="109" t="s">
        <v>21</v>
      </c>
      <c r="B13" s="22" t="s">
        <v>22</v>
      </c>
      <c r="C13" s="111"/>
      <c r="D13" s="111"/>
      <c r="E13" s="111"/>
      <c r="F13" s="113"/>
      <c r="G13" s="108"/>
      <c r="H13" s="108"/>
      <c r="I13" s="49"/>
      <c r="J13" s="92"/>
      <c r="K13" s="49"/>
      <c r="L13" s="49"/>
      <c r="M13" s="49"/>
      <c r="N13" s="49"/>
      <c r="O13" s="49"/>
      <c r="P13" s="49"/>
      <c r="Q13" s="49"/>
      <c r="R13" s="49"/>
      <c r="S13" s="49"/>
      <c r="T13" s="49"/>
      <c r="U13" s="49"/>
      <c r="V13" s="49"/>
      <c r="W13" s="49"/>
    </row>
    <row r="14" spans="1:23" s="91" customFormat="1">
      <c r="A14" s="109" t="s">
        <v>23</v>
      </c>
      <c r="B14" s="22" t="s">
        <v>215</v>
      </c>
      <c r="C14" s="111"/>
      <c r="D14" s="111"/>
      <c r="E14" s="111"/>
      <c r="F14" s="113"/>
      <c r="G14" s="108"/>
      <c r="H14" s="108"/>
      <c r="I14" s="49"/>
      <c r="J14" s="49"/>
      <c r="K14" s="49"/>
      <c r="L14" s="49"/>
      <c r="M14" s="49"/>
      <c r="N14" s="49"/>
      <c r="O14" s="49"/>
      <c r="P14" s="49"/>
      <c r="Q14" s="49"/>
      <c r="R14" s="49"/>
      <c r="S14" s="49"/>
      <c r="T14" s="49"/>
      <c r="U14" s="49"/>
      <c r="V14" s="49"/>
      <c r="W14" s="49"/>
    </row>
    <row r="15" spans="1:23" s="91" customFormat="1">
      <c r="A15" s="109" t="s">
        <v>24</v>
      </c>
      <c r="B15" s="22" t="s">
        <v>338</v>
      </c>
      <c r="C15" s="111"/>
      <c r="D15" s="111"/>
      <c r="E15" s="111"/>
      <c r="F15" s="113"/>
      <c r="G15" s="108"/>
      <c r="H15" s="108"/>
      <c r="I15" s="49"/>
      <c r="J15" s="49"/>
      <c r="K15" s="49"/>
      <c r="L15" s="49"/>
      <c r="M15" s="49"/>
      <c r="N15" s="49"/>
      <c r="O15" s="49"/>
      <c r="P15" s="49"/>
      <c r="Q15" s="49"/>
      <c r="R15" s="49"/>
      <c r="S15" s="49"/>
      <c r="T15" s="49"/>
      <c r="U15" s="49"/>
      <c r="V15" s="49"/>
      <c r="W15" s="49"/>
    </row>
    <row r="16" spans="1:23" s="91" customFormat="1">
      <c r="A16" s="109" t="s">
        <v>25</v>
      </c>
      <c r="B16" s="21" t="s">
        <v>26</v>
      </c>
      <c r="C16" s="111"/>
      <c r="D16" s="111"/>
      <c r="E16" s="111"/>
      <c r="F16" s="115"/>
      <c r="G16" s="108"/>
      <c r="H16" s="108"/>
      <c r="I16" s="49"/>
      <c r="J16" s="49"/>
      <c r="K16" s="49"/>
      <c r="L16" s="49"/>
      <c r="M16" s="49"/>
      <c r="N16" s="49"/>
      <c r="O16" s="49"/>
      <c r="P16" s="49"/>
      <c r="Q16" s="49"/>
      <c r="R16" s="49"/>
      <c r="S16" s="49"/>
      <c r="T16" s="49"/>
      <c r="U16" s="49"/>
      <c r="V16" s="49"/>
      <c r="W16" s="49"/>
    </row>
    <row r="17" spans="1:23" s="91" customFormat="1">
      <c r="A17" s="23">
        <v>2</v>
      </c>
      <c r="B17" s="23" t="s">
        <v>27</v>
      </c>
      <c r="C17" s="116"/>
      <c r="D17" s="116"/>
      <c r="E17" s="116"/>
      <c r="F17" s="113"/>
      <c r="G17" s="108"/>
      <c r="H17" s="108"/>
      <c r="I17" s="49"/>
      <c r="J17" s="49"/>
      <c r="K17" s="49"/>
      <c r="L17" s="49"/>
      <c r="M17" s="49"/>
      <c r="N17" s="49"/>
      <c r="O17" s="49"/>
      <c r="P17" s="49"/>
      <c r="Q17" s="49"/>
      <c r="R17" s="49"/>
      <c r="S17" s="49"/>
      <c r="T17" s="49"/>
      <c r="U17" s="49"/>
      <c r="V17" s="49"/>
      <c r="W17" s="49"/>
    </row>
    <row r="18" spans="1:23" s="91" customFormat="1">
      <c r="A18" s="23">
        <v>3</v>
      </c>
      <c r="B18" s="23" t="s">
        <v>28</v>
      </c>
      <c r="C18" s="116"/>
      <c r="D18" s="116"/>
      <c r="E18" s="116"/>
      <c r="F18" s="113"/>
      <c r="G18" s="108"/>
      <c r="H18" s="108"/>
      <c r="I18" s="49"/>
      <c r="K18" s="49"/>
      <c r="L18" s="49"/>
      <c r="M18" s="49"/>
      <c r="N18" s="49"/>
      <c r="O18" s="49"/>
      <c r="P18" s="49"/>
      <c r="Q18" s="49"/>
      <c r="R18" s="49"/>
      <c r="S18" s="49"/>
      <c r="T18" s="49"/>
      <c r="U18" s="49"/>
      <c r="V18" s="49"/>
      <c r="W18" s="49"/>
    </row>
    <row r="19" spans="1:23" s="91" customFormat="1">
      <c r="A19" s="23">
        <v>4</v>
      </c>
      <c r="B19" s="23" t="s">
        <v>29</v>
      </c>
      <c r="C19" s="116"/>
      <c r="D19" s="116"/>
      <c r="E19" s="116"/>
      <c r="F19" s="113"/>
      <c r="G19" s="108"/>
      <c r="H19" s="108"/>
      <c r="I19" s="49"/>
      <c r="K19" s="49"/>
      <c r="L19" s="49"/>
      <c r="M19" s="49"/>
      <c r="N19" s="49"/>
      <c r="O19" s="49"/>
      <c r="P19" s="49"/>
      <c r="Q19" s="49"/>
      <c r="R19" s="49"/>
      <c r="S19" s="49"/>
      <c r="T19" s="49"/>
      <c r="U19" s="49"/>
      <c r="V19" s="49"/>
      <c r="W19" s="49"/>
    </row>
    <row r="20" spans="1:23" s="91" customFormat="1">
      <c r="A20" s="23">
        <v>5</v>
      </c>
      <c r="B20" s="23" t="s">
        <v>30</v>
      </c>
      <c r="C20" s="116"/>
      <c r="D20" s="116"/>
      <c r="E20" s="116"/>
      <c r="F20" s="110">
        <f>F21+F22</f>
        <v>0</v>
      </c>
      <c r="G20" s="108"/>
      <c r="H20" s="108"/>
      <c r="I20" s="49"/>
      <c r="K20" s="49"/>
      <c r="L20" s="49"/>
      <c r="M20" s="49"/>
      <c r="N20" s="49"/>
      <c r="O20" s="49"/>
      <c r="P20" s="49"/>
      <c r="Q20" s="49"/>
      <c r="R20" s="49"/>
      <c r="S20" s="49"/>
      <c r="T20" s="49"/>
      <c r="U20" s="49"/>
      <c r="V20" s="49"/>
      <c r="W20" s="49"/>
    </row>
    <row r="21" spans="1:23" s="91" customFormat="1">
      <c r="A21" s="23" t="s">
        <v>322</v>
      </c>
      <c r="B21" s="21" t="s">
        <v>92</v>
      </c>
      <c r="C21" s="116"/>
      <c r="D21" s="116"/>
      <c r="E21" s="116"/>
      <c r="F21" s="113"/>
      <c r="G21" s="108"/>
      <c r="H21" s="108"/>
      <c r="I21" s="49"/>
      <c r="K21" s="49"/>
      <c r="L21" s="49"/>
      <c r="M21" s="49"/>
      <c r="N21" s="49"/>
      <c r="O21" s="49"/>
      <c r="P21" s="49"/>
      <c r="Q21" s="49"/>
      <c r="R21" s="49"/>
      <c r="S21" s="49"/>
      <c r="T21" s="49"/>
      <c r="U21" s="49"/>
      <c r="V21" s="49"/>
      <c r="W21" s="49"/>
    </row>
    <row r="22" spans="1:23" s="91" customFormat="1">
      <c r="A22" s="23" t="s">
        <v>323</v>
      </c>
      <c r="B22" s="21" t="s">
        <v>44</v>
      </c>
      <c r="C22" s="116"/>
      <c r="D22" s="116"/>
      <c r="E22" s="116"/>
      <c r="F22" s="113"/>
      <c r="G22" s="108"/>
      <c r="H22" s="108"/>
      <c r="I22" s="49"/>
      <c r="K22" s="49"/>
      <c r="L22" s="49"/>
      <c r="M22" s="49"/>
      <c r="N22" s="49"/>
      <c r="O22" s="49"/>
      <c r="P22" s="49"/>
      <c r="Q22" s="49"/>
      <c r="R22" s="49"/>
      <c r="S22" s="49"/>
      <c r="T22" s="49"/>
      <c r="U22" s="49"/>
      <c r="V22" s="49"/>
      <c r="W22" s="49"/>
    </row>
    <row r="23" spans="1:23" s="91" customFormat="1">
      <c r="A23" s="23">
        <v>6</v>
      </c>
      <c r="B23" s="23" t="s">
        <v>31</v>
      </c>
      <c r="C23" s="116"/>
      <c r="D23" s="116"/>
      <c r="E23" s="116"/>
      <c r="F23" s="113"/>
      <c r="G23" s="108"/>
      <c r="H23" s="108"/>
      <c r="I23" s="49"/>
      <c r="K23" s="49"/>
      <c r="L23" s="49"/>
      <c r="M23" s="49"/>
      <c r="N23" s="49"/>
      <c r="O23" s="49"/>
      <c r="P23" s="49"/>
      <c r="Q23" s="49"/>
      <c r="R23" s="49"/>
      <c r="S23" s="49"/>
      <c r="T23" s="49"/>
      <c r="U23" s="49"/>
      <c r="V23" s="49"/>
      <c r="W23" s="49"/>
    </row>
    <row r="24" spans="1:23" s="91" customFormat="1">
      <c r="A24" s="23">
        <v>7</v>
      </c>
      <c r="B24" s="23" t="s">
        <v>32</v>
      </c>
      <c r="C24" s="116"/>
      <c r="D24" s="116"/>
      <c r="E24" s="116"/>
      <c r="F24" s="113"/>
      <c r="G24" s="108"/>
      <c r="H24" s="108"/>
      <c r="I24" s="49"/>
      <c r="K24" s="49"/>
      <c r="L24" s="49"/>
      <c r="M24" s="49"/>
      <c r="N24" s="49"/>
      <c r="O24" s="49"/>
      <c r="P24" s="49"/>
      <c r="Q24" s="49"/>
      <c r="R24" s="49"/>
      <c r="S24" s="49"/>
      <c r="T24" s="49"/>
      <c r="U24" s="49"/>
      <c r="V24" s="49"/>
      <c r="W24" s="49"/>
    </row>
    <row r="25" spans="1:23" s="91" customFormat="1">
      <c r="A25" s="23">
        <v>8</v>
      </c>
      <c r="B25" s="23" t="s">
        <v>33</v>
      </c>
      <c r="C25" s="116"/>
      <c r="D25" s="116"/>
      <c r="E25" s="116"/>
      <c r="F25" s="113"/>
      <c r="G25" s="108"/>
      <c r="H25" s="108"/>
      <c r="I25" s="49"/>
      <c r="K25" s="49"/>
      <c r="L25" s="49"/>
      <c r="M25" s="49"/>
      <c r="N25" s="49"/>
      <c r="O25" s="49"/>
      <c r="P25" s="49"/>
      <c r="Q25" s="49"/>
      <c r="R25" s="49"/>
      <c r="S25" s="49"/>
      <c r="T25" s="49"/>
      <c r="U25" s="49"/>
      <c r="V25" s="49"/>
      <c r="W25" s="49"/>
    </row>
    <row r="26" spans="1:23" s="91" customFormat="1">
      <c r="A26" s="23">
        <v>9</v>
      </c>
      <c r="B26" s="23" t="s">
        <v>34</v>
      </c>
      <c r="C26" s="116"/>
      <c r="D26" s="116"/>
      <c r="E26" s="116"/>
      <c r="F26" s="113"/>
      <c r="G26" s="108"/>
      <c r="H26" s="108"/>
      <c r="I26" s="49"/>
      <c r="K26" s="49"/>
      <c r="L26" s="49"/>
      <c r="M26" s="49"/>
      <c r="N26" s="49"/>
      <c r="O26" s="49"/>
      <c r="P26" s="49"/>
      <c r="Q26" s="49"/>
      <c r="R26" s="49"/>
      <c r="S26" s="49"/>
      <c r="T26" s="49"/>
      <c r="U26" s="49"/>
      <c r="V26" s="49"/>
      <c r="W26" s="49"/>
    </row>
    <row r="27" spans="1:23" s="91" customFormat="1">
      <c r="A27" s="23">
        <v>10</v>
      </c>
      <c r="B27" s="23" t="s">
        <v>35</v>
      </c>
      <c r="C27" s="116"/>
      <c r="D27" s="116"/>
      <c r="E27" s="116"/>
      <c r="F27" s="113"/>
      <c r="G27" s="108"/>
      <c r="H27" s="108"/>
      <c r="I27" s="49"/>
      <c r="J27" s="49"/>
      <c r="K27" s="49"/>
      <c r="L27" s="49"/>
      <c r="M27" s="49"/>
      <c r="N27" s="49"/>
      <c r="O27" s="49"/>
      <c r="P27" s="49"/>
      <c r="Q27" s="49"/>
      <c r="R27" s="49"/>
      <c r="S27" s="49"/>
      <c r="T27" s="49"/>
      <c r="U27" s="49"/>
      <c r="V27" s="49"/>
      <c r="W27" s="49"/>
    </row>
    <row r="28" spans="1:23" s="91" customFormat="1">
      <c r="A28" s="23">
        <v>11</v>
      </c>
      <c r="B28" s="23" t="s">
        <v>318</v>
      </c>
      <c r="C28" s="116"/>
      <c r="D28" s="116"/>
      <c r="E28" s="116"/>
      <c r="F28" s="113"/>
      <c r="G28" s="108"/>
      <c r="H28" s="108"/>
      <c r="I28" s="49"/>
      <c r="J28" s="49"/>
      <c r="K28" s="49"/>
      <c r="L28" s="49"/>
      <c r="M28" s="49"/>
      <c r="N28" s="49"/>
      <c r="O28" s="49"/>
      <c r="P28" s="49"/>
      <c r="Q28" s="49"/>
      <c r="R28" s="49"/>
      <c r="S28" s="49"/>
      <c r="T28" s="49"/>
      <c r="U28" s="49"/>
      <c r="V28" s="49"/>
      <c r="W28" s="49"/>
    </row>
    <row r="29" spans="1:23" s="91" customFormat="1">
      <c r="A29" s="23">
        <v>12</v>
      </c>
      <c r="B29" s="23" t="s">
        <v>339</v>
      </c>
      <c r="C29" s="23"/>
      <c r="D29" s="23"/>
      <c r="E29" s="23"/>
      <c r="F29" s="117"/>
      <c r="G29" s="108"/>
      <c r="H29" s="108"/>
      <c r="I29" s="49"/>
      <c r="J29" s="49"/>
      <c r="K29" s="49"/>
      <c r="L29" s="49"/>
      <c r="M29" s="49"/>
      <c r="N29" s="49"/>
      <c r="O29" s="49"/>
      <c r="P29" s="49"/>
      <c r="Q29" s="49"/>
      <c r="R29" s="49"/>
      <c r="S29" s="49"/>
      <c r="T29" s="49"/>
      <c r="U29" s="49"/>
      <c r="V29" s="49"/>
      <c r="W29" s="49"/>
    </row>
    <row r="30" spans="1:23" s="49" customFormat="1">
      <c r="A30" s="23"/>
      <c r="B30" s="24"/>
      <c r="C30" s="48"/>
      <c r="D30" s="48"/>
      <c r="E30" s="48"/>
      <c r="G30" s="38"/>
    </row>
    <row r="31" spans="1:23" s="49" customFormat="1">
      <c r="A31" s="118">
        <v>13</v>
      </c>
      <c r="B31" s="25" t="s">
        <v>36</v>
      </c>
      <c r="C31" s="119"/>
      <c r="D31" s="119"/>
      <c r="E31" s="119"/>
      <c r="F31" s="120">
        <f>SUM(F9,SUM(F17:F20), SUM(F23:F29))</f>
        <v>0</v>
      </c>
      <c r="G31" s="121"/>
      <c r="H31" s="122"/>
    </row>
    <row r="32" spans="1:23" s="49" customFormat="1">
      <c r="A32" s="95"/>
      <c r="B32" s="26"/>
      <c r="C32" s="123"/>
      <c r="D32" s="123"/>
      <c r="E32" s="123"/>
      <c r="F32" s="121"/>
      <c r="G32" s="121"/>
      <c r="H32" s="122"/>
    </row>
    <row r="33" spans="1:23" s="49" customFormat="1">
      <c r="A33" s="23"/>
      <c r="B33" s="19" t="s">
        <v>37</v>
      </c>
      <c r="C33" s="102"/>
      <c r="D33" s="102"/>
      <c r="E33" s="102"/>
      <c r="F33" s="124"/>
      <c r="G33" s="104"/>
      <c r="H33" s="105"/>
    </row>
    <row r="34" spans="1:23" s="127" customFormat="1">
      <c r="A34" s="125">
        <v>14</v>
      </c>
      <c r="B34" s="27" t="s">
        <v>14</v>
      </c>
      <c r="C34" s="27"/>
      <c r="D34" s="27"/>
      <c r="E34" s="27"/>
      <c r="F34" s="126">
        <f>SUM(F35,F54)</f>
        <v>0</v>
      </c>
      <c r="G34" s="108"/>
      <c r="H34" s="108"/>
      <c r="I34" s="93"/>
      <c r="J34" s="93"/>
      <c r="K34" s="93"/>
      <c r="L34" s="93"/>
      <c r="M34" s="93"/>
      <c r="N34" s="93"/>
      <c r="O34" s="93"/>
      <c r="P34" s="93"/>
      <c r="Q34" s="93"/>
      <c r="R34" s="93"/>
      <c r="S34" s="93"/>
      <c r="T34" s="93"/>
      <c r="U34" s="93"/>
      <c r="V34" s="93"/>
      <c r="W34" s="93"/>
    </row>
    <row r="35" spans="1:23" s="127" customFormat="1">
      <c r="A35" s="109" t="s">
        <v>38</v>
      </c>
      <c r="B35" s="21" t="s">
        <v>16</v>
      </c>
      <c r="C35" s="27"/>
      <c r="D35" s="27"/>
      <c r="E35" s="27"/>
      <c r="F35" s="126">
        <f>F36+F39+F49+F53</f>
        <v>0</v>
      </c>
      <c r="G35" s="108"/>
      <c r="H35" s="108"/>
      <c r="I35" s="93"/>
      <c r="J35" s="93"/>
      <c r="K35" s="93"/>
      <c r="L35" s="93"/>
      <c r="M35" s="93"/>
      <c r="N35" s="93"/>
      <c r="O35" s="93"/>
      <c r="P35" s="93"/>
      <c r="Q35" s="93"/>
      <c r="R35" s="93"/>
      <c r="S35" s="93"/>
      <c r="T35" s="93"/>
      <c r="U35" s="93"/>
      <c r="V35" s="93"/>
      <c r="W35" s="93"/>
    </row>
    <row r="36" spans="1:23" s="91" customFormat="1">
      <c r="A36" s="109" t="s">
        <v>39</v>
      </c>
      <c r="B36" s="22" t="s">
        <v>18</v>
      </c>
      <c r="C36" s="111"/>
      <c r="D36" s="111"/>
      <c r="E36" s="111"/>
      <c r="F36" s="126">
        <f>SUM(F37:F38)</f>
        <v>0</v>
      </c>
      <c r="G36" s="108"/>
      <c r="H36" s="108"/>
      <c r="I36" s="49"/>
      <c r="J36" s="49"/>
      <c r="K36" s="49"/>
      <c r="L36" s="49"/>
      <c r="M36" s="49"/>
      <c r="N36" s="49"/>
      <c r="O36" s="49"/>
      <c r="P36" s="49"/>
      <c r="Q36" s="49"/>
      <c r="R36" s="49"/>
      <c r="S36" s="49"/>
      <c r="T36" s="49"/>
      <c r="U36" s="49"/>
      <c r="V36" s="49"/>
      <c r="W36" s="49"/>
    </row>
    <row r="37" spans="1:23" s="91" customFormat="1">
      <c r="A37" s="109" t="s">
        <v>40</v>
      </c>
      <c r="B37" s="28" t="s">
        <v>41</v>
      </c>
      <c r="C37" s="111"/>
      <c r="D37" s="111"/>
      <c r="E37" s="111"/>
      <c r="F37" s="128"/>
      <c r="G37" s="108"/>
      <c r="H37" s="108"/>
      <c r="I37" s="49"/>
      <c r="J37" s="49"/>
      <c r="K37" s="49"/>
      <c r="L37" s="49"/>
      <c r="M37" s="49"/>
      <c r="N37" s="49"/>
      <c r="O37" s="49"/>
      <c r="P37" s="49"/>
      <c r="Q37" s="49"/>
      <c r="R37" s="49"/>
      <c r="S37" s="49"/>
      <c r="T37" s="49"/>
      <c r="U37" s="49"/>
      <c r="V37" s="49"/>
      <c r="W37" s="49"/>
    </row>
    <row r="38" spans="1:23" s="91" customFormat="1">
      <c r="A38" s="109" t="s">
        <v>42</v>
      </c>
      <c r="B38" s="28" t="s">
        <v>44</v>
      </c>
      <c r="C38" s="111"/>
      <c r="D38" s="111"/>
      <c r="E38" s="111"/>
      <c r="F38" s="128"/>
      <c r="G38" s="108"/>
      <c r="H38" s="108"/>
      <c r="I38" s="49"/>
      <c r="J38" s="49"/>
      <c r="K38" s="49"/>
      <c r="L38" s="49"/>
      <c r="M38" s="49"/>
      <c r="N38" s="49"/>
      <c r="O38" s="49"/>
      <c r="P38" s="49"/>
      <c r="Q38" s="49"/>
      <c r="R38" s="49"/>
      <c r="S38" s="49"/>
      <c r="T38" s="49"/>
      <c r="U38" s="49"/>
      <c r="V38" s="49"/>
      <c r="W38" s="49"/>
    </row>
    <row r="39" spans="1:23" s="91" customFormat="1">
      <c r="A39" s="109" t="s">
        <v>43</v>
      </c>
      <c r="B39" s="22" t="s">
        <v>46</v>
      </c>
      <c r="C39" s="111"/>
      <c r="D39" s="111"/>
      <c r="E39" s="111"/>
      <c r="F39" s="126">
        <f>F40+F43+F48</f>
        <v>0</v>
      </c>
      <c r="G39" s="108"/>
      <c r="H39" s="108"/>
      <c r="I39" s="49"/>
      <c r="J39" s="49"/>
      <c r="K39" s="49"/>
      <c r="L39" s="49"/>
      <c r="M39" s="49"/>
      <c r="N39" s="49"/>
      <c r="O39" s="49"/>
      <c r="P39" s="49"/>
      <c r="Q39" s="49"/>
      <c r="R39" s="49"/>
      <c r="S39" s="49"/>
      <c r="T39" s="49"/>
      <c r="U39" s="49"/>
      <c r="V39" s="49"/>
      <c r="W39" s="49"/>
    </row>
    <row r="40" spans="1:23" s="91" customFormat="1">
      <c r="A40" s="91" t="s">
        <v>45</v>
      </c>
      <c r="B40" s="129" t="s">
        <v>48</v>
      </c>
      <c r="C40" s="111"/>
      <c r="D40" s="111"/>
      <c r="E40" s="111"/>
      <c r="F40" s="126">
        <f t="shared" ref="F40" si="0">SUM(F41:F42)</f>
        <v>0</v>
      </c>
      <c r="G40" s="108"/>
      <c r="H40" s="108"/>
      <c r="I40" s="49"/>
      <c r="J40" s="49"/>
      <c r="K40" s="49"/>
      <c r="L40" s="49"/>
      <c r="M40" s="49"/>
      <c r="N40" s="49"/>
      <c r="O40" s="49"/>
      <c r="P40" s="49"/>
      <c r="Q40" s="49"/>
      <c r="R40" s="49"/>
      <c r="S40" s="49"/>
      <c r="T40" s="49"/>
      <c r="U40" s="49"/>
      <c r="V40" s="49"/>
      <c r="W40" s="49"/>
    </row>
    <row r="41" spans="1:23" s="94" customFormat="1">
      <c r="A41" s="109" t="s">
        <v>47</v>
      </c>
      <c r="B41" s="130" t="s">
        <v>340</v>
      </c>
      <c r="C41" s="62"/>
      <c r="D41" s="62"/>
      <c r="E41" s="62"/>
      <c r="F41" s="131"/>
      <c r="G41" s="38"/>
      <c r="H41" s="38"/>
      <c r="I41" s="38"/>
      <c r="J41" s="38"/>
      <c r="K41" s="38"/>
      <c r="L41" s="38"/>
      <c r="M41" s="38"/>
      <c r="N41" s="38"/>
      <c r="O41" s="38"/>
      <c r="P41" s="38"/>
      <c r="Q41" s="38"/>
      <c r="R41" s="38"/>
    </row>
    <row r="42" spans="1:23" s="94" customFormat="1">
      <c r="A42" s="109" t="s">
        <v>49</v>
      </c>
      <c r="B42" s="130" t="s">
        <v>44</v>
      </c>
      <c r="C42" s="62"/>
      <c r="D42" s="62"/>
      <c r="E42" s="62"/>
      <c r="F42" s="131"/>
      <c r="G42" s="38"/>
      <c r="H42" s="38"/>
      <c r="I42" s="38"/>
      <c r="J42" s="38"/>
      <c r="K42" s="38"/>
      <c r="L42" s="38"/>
      <c r="M42" s="38"/>
      <c r="N42" s="38"/>
      <c r="O42" s="38"/>
      <c r="P42" s="38"/>
      <c r="Q42" s="38"/>
      <c r="R42" s="38"/>
    </row>
    <row r="43" spans="1:23" s="91" customFormat="1">
      <c r="A43" s="109" t="s">
        <v>50</v>
      </c>
      <c r="B43" s="129" t="s">
        <v>52</v>
      </c>
      <c r="C43" s="111"/>
      <c r="D43" s="111"/>
      <c r="E43" s="111"/>
      <c r="F43" s="126">
        <f t="shared" ref="F43" si="1">SUM(F44:F47)</f>
        <v>0</v>
      </c>
      <c r="G43" s="108"/>
      <c r="H43" s="108"/>
      <c r="I43" s="49"/>
      <c r="J43" s="49"/>
      <c r="K43" s="49"/>
      <c r="L43" s="49"/>
      <c r="M43" s="49"/>
      <c r="N43" s="49"/>
      <c r="O43" s="49"/>
      <c r="P43" s="49"/>
      <c r="Q43" s="49"/>
      <c r="R43" s="49"/>
      <c r="S43" s="49"/>
      <c r="T43" s="49"/>
      <c r="U43" s="49"/>
      <c r="V43" s="49"/>
      <c r="W43" s="49"/>
    </row>
    <row r="44" spans="1:23" s="91" customFormat="1">
      <c r="A44" s="109" t="s">
        <v>51</v>
      </c>
      <c r="B44" s="132" t="s">
        <v>54</v>
      </c>
      <c r="C44" s="111"/>
      <c r="D44" s="111"/>
      <c r="E44" s="111"/>
      <c r="F44" s="128"/>
      <c r="G44" s="108"/>
      <c r="H44" s="108"/>
      <c r="I44" s="49"/>
      <c r="J44" s="49"/>
      <c r="K44" s="49"/>
      <c r="L44" s="49"/>
      <c r="M44" s="49"/>
      <c r="N44" s="49"/>
      <c r="O44" s="49"/>
      <c r="P44" s="49"/>
      <c r="Q44" s="49"/>
      <c r="R44" s="49"/>
      <c r="S44" s="49"/>
      <c r="T44" s="49"/>
      <c r="U44" s="49"/>
      <c r="V44" s="49"/>
      <c r="W44" s="49"/>
    </row>
    <row r="45" spans="1:23" s="91" customFormat="1">
      <c r="A45" s="109" t="s">
        <v>53</v>
      </c>
      <c r="B45" s="132" t="s">
        <v>341</v>
      </c>
      <c r="C45" s="111"/>
      <c r="D45" s="111"/>
      <c r="E45" s="111"/>
      <c r="F45" s="128"/>
      <c r="G45" s="108"/>
      <c r="H45" s="108"/>
      <c r="I45" s="49"/>
      <c r="J45" s="49"/>
      <c r="K45" s="49"/>
      <c r="L45" s="49"/>
      <c r="M45" s="49"/>
      <c r="N45" s="49"/>
      <c r="O45" s="49"/>
      <c r="P45" s="49"/>
      <c r="Q45" s="49"/>
      <c r="R45" s="49"/>
      <c r="S45" s="49"/>
      <c r="T45" s="49"/>
      <c r="U45" s="49"/>
      <c r="V45" s="49"/>
      <c r="W45" s="49"/>
    </row>
    <row r="46" spans="1:23" s="91" customFormat="1" ht="36.75" customHeight="1">
      <c r="A46" s="109" t="s">
        <v>55</v>
      </c>
      <c r="B46" s="219" t="s">
        <v>342</v>
      </c>
      <c r="C46" s="219"/>
      <c r="D46" s="111"/>
      <c r="E46" s="111"/>
      <c r="F46" s="128"/>
      <c r="G46" s="108"/>
      <c r="H46" s="108"/>
      <c r="I46" s="49"/>
      <c r="J46" s="49"/>
      <c r="K46" s="49"/>
      <c r="L46" s="49"/>
      <c r="M46" s="49"/>
      <c r="N46" s="49"/>
      <c r="O46" s="49"/>
      <c r="P46" s="49"/>
      <c r="Q46" s="49"/>
      <c r="R46" s="49"/>
      <c r="S46" s="49"/>
      <c r="T46" s="49"/>
      <c r="U46" s="49"/>
      <c r="V46" s="49"/>
      <c r="W46" s="49"/>
    </row>
    <row r="47" spans="1:23" s="91" customFormat="1">
      <c r="A47" s="133" t="s">
        <v>56</v>
      </c>
      <c r="B47" s="132" t="s">
        <v>44</v>
      </c>
      <c r="C47" s="111"/>
      <c r="D47" s="111"/>
      <c r="E47" s="111"/>
      <c r="F47" s="128"/>
      <c r="G47" s="108"/>
      <c r="H47" s="108"/>
      <c r="I47" s="49"/>
      <c r="J47" s="49"/>
      <c r="K47" s="49"/>
      <c r="L47" s="49"/>
      <c r="M47" s="49"/>
      <c r="N47" s="49"/>
      <c r="O47" s="49"/>
      <c r="P47" s="49"/>
      <c r="Q47" s="49"/>
      <c r="R47" s="49"/>
      <c r="S47" s="49"/>
      <c r="T47" s="49"/>
      <c r="U47" s="49"/>
      <c r="V47" s="49"/>
      <c r="W47" s="49"/>
    </row>
    <row r="48" spans="1:23" s="91" customFormat="1" ht="34.5" customHeight="1">
      <c r="A48" s="133" t="s">
        <v>57</v>
      </c>
      <c r="B48" s="220" t="s">
        <v>334</v>
      </c>
      <c r="C48" s="220"/>
      <c r="D48" s="111"/>
      <c r="E48" s="111"/>
      <c r="F48" s="128"/>
      <c r="G48" s="108"/>
      <c r="H48" s="108"/>
      <c r="I48" s="49"/>
      <c r="J48" s="49"/>
      <c r="K48" s="49"/>
      <c r="L48" s="49"/>
      <c r="M48" s="49"/>
      <c r="N48" s="49"/>
      <c r="O48" s="49"/>
      <c r="P48" s="49"/>
      <c r="Q48" s="49"/>
      <c r="R48" s="49"/>
      <c r="S48" s="49"/>
      <c r="T48" s="49"/>
      <c r="U48" s="49"/>
      <c r="V48" s="49"/>
      <c r="W48" s="49"/>
    </row>
    <row r="49" spans="1:23" s="91" customFormat="1">
      <c r="A49" s="91" t="s">
        <v>58</v>
      </c>
      <c r="B49" s="22" t="s">
        <v>215</v>
      </c>
      <c r="C49" s="111"/>
      <c r="D49" s="111"/>
      <c r="E49" s="111"/>
      <c r="F49" s="126">
        <f>SUM(F50:F52)</f>
        <v>0</v>
      </c>
      <c r="G49" s="108"/>
      <c r="H49" s="108"/>
      <c r="I49" s="49"/>
      <c r="J49" s="49"/>
      <c r="K49" s="49"/>
      <c r="L49" s="49"/>
      <c r="M49" s="49"/>
      <c r="N49" s="49"/>
      <c r="O49" s="49"/>
      <c r="P49" s="49"/>
      <c r="Q49" s="49"/>
      <c r="R49" s="49"/>
      <c r="S49" s="49"/>
      <c r="T49" s="49"/>
      <c r="U49" s="49"/>
      <c r="V49" s="49"/>
      <c r="W49" s="49"/>
    </row>
    <row r="50" spans="1:23" s="91" customFormat="1">
      <c r="A50" s="91" t="s">
        <v>59</v>
      </c>
      <c r="B50" s="28" t="s">
        <v>310</v>
      </c>
      <c r="C50" s="111"/>
      <c r="D50" s="111"/>
      <c r="E50" s="111"/>
      <c r="F50" s="128"/>
      <c r="G50" s="108"/>
      <c r="H50" s="108"/>
      <c r="I50" s="49"/>
      <c r="J50" s="49"/>
      <c r="K50" s="49"/>
      <c r="L50" s="49"/>
      <c r="M50" s="49"/>
      <c r="N50" s="49"/>
      <c r="O50" s="49"/>
      <c r="P50" s="49"/>
      <c r="Q50" s="49"/>
      <c r="R50" s="49"/>
      <c r="S50" s="49"/>
      <c r="T50" s="49"/>
      <c r="U50" s="49"/>
      <c r="V50" s="49"/>
      <c r="W50" s="49"/>
    </row>
    <row r="51" spans="1:23" s="91" customFormat="1">
      <c r="A51" s="109" t="s">
        <v>60</v>
      </c>
      <c r="B51" s="28" t="s">
        <v>298</v>
      </c>
      <c r="C51" s="111"/>
      <c r="D51" s="111"/>
      <c r="E51" s="111"/>
      <c r="F51" s="128"/>
      <c r="G51" s="108"/>
      <c r="H51" s="108"/>
      <c r="I51" s="49"/>
      <c r="J51" s="49"/>
      <c r="K51" s="49"/>
      <c r="L51" s="49"/>
      <c r="M51" s="49"/>
      <c r="N51" s="49"/>
      <c r="O51" s="49"/>
      <c r="P51" s="49"/>
      <c r="Q51" s="49"/>
      <c r="R51" s="49"/>
      <c r="S51" s="49"/>
      <c r="T51" s="49"/>
      <c r="U51" s="49"/>
      <c r="V51" s="49"/>
      <c r="W51" s="49"/>
    </row>
    <row r="52" spans="1:23" s="91" customFormat="1">
      <c r="A52" s="109" t="s">
        <v>61</v>
      </c>
      <c r="B52" s="28" t="s">
        <v>343</v>
      </c>
      <c r="C52" s="111"/>
      <c r="D52" s="111"/>
      <c r="E52" s="111"/>
      <c r="F52" s="128"/>
      <c r="G52" s="108"/>
      <c r="H52" s="108"/>
      <c r="I52" s="49"/>
      <c r="J52" s="49"/>
      <c r="K52" s="49"/>
      <c r="L52" s="49"/>
      <c r="M52" s="49"/>
      <c r="N52" s="49"/>
      <c r="O52" s="49"/>
      <c r="P52" s="49"/>
      <c r="Q52" s="49"/>
      <c r="R52" s="49"/>
      <c r="S52" s="49"/>
      <c r="T52" s="49"/>
      <c r="U52" s="49"/>
      <c r="V52" s="49"/>
      <c r="W52" s="49"/>
    </row>
    <row r="53" spans="1:23" s="91" customFormat="1">
      <c r="A53" s="109" t="s">
        <v>62</v>
      </c>
      <c r="B53" s="22" t="s">
        <v>338</v>
      </c>
      <c r="C53" s="111"/>
      <c r="D53" s="111"/>
      <c r="E53" s="111"/>
      <c r="F53" s="128"/>
      <c r="G53" s="108"/>
      <c r="H53" s="108"/>
      <c r="I53" s="49"/>
      <c r="J53" s="49"/>
      <c r="K53" s="49"/>
      <c r="L53" s="49"/>
      <c r="M53" s="49"/>
      <c r="N53" s="49"/>
      <c r="O53" s="49"/>
      <c r="P53" s="49"/>
      <c r="Q53" s="49"/>
      <c r="R53" s="49"/>
      <c r="S53" s="49"/>
      <c r="T53" s="49"/>
      <c r="U53" s="49"/>
      <c r="V53" s="49"/>
      <c r="W53" s="49"/>
    </row>
    <row r="54" spans="1:23" s="91" customFormat="1">
      <c r="A54" s="109" t="s">
        <v>63</v>
      </c>
      <c r="B54" s="21" t="s">
        <v>26</v>
      </c>
      <c r="C54" s="111"/>
      <c r="D54" s="111"/>
      <c r="E54" s="111"/>
      <c r="F54" s="128"/>
      <c r="G54" s="108"/>
      <c r="H54" s="108"/>
      <c r="I54" s="49"/>
      <c r="J54" s="49"/>
      <c r="K54" s="49"/>
      <c r="L54" s="49"/>
      <c r="M54" s="49"/>
      <c r="N54" s="49"/>
      <c r="O54" s="49"/>
      <c r="P54" s="49"/>
      <c r="Q54" s="49"/>
      <c r="R54" s="49"/>
      <c r="S54" s="49"/>
      <c r="T54" s="49"/>
      <c r="U54" s="49"/>
      <c r="V54" s="49"/>
      <c r="W54" s="49"/>
    </row>
    <row r="55" spans="1:23" s="91" customFormat="1">
      <c r="A55" s="23">
        <v>15</v>
      </c>
      <c r="B55" s="29" t="s">
        <v>27</v>
      </c>
      <c r="C55" s="116"/>
      <c r="D55" s="116"/>
      <c r="E55" s="116"/>
      <c r="F55" s="128"/>
      <c r="G55" s="108"/>
      <c r="H55" s="108"/>
      <c r="I55" s="49"/>
      <c r="J55" s="49"/>
      <c r="K55" s="49"/>
      <c r="L55" s="49"/>
      <c r="M55" s="49"/>
      <c r="N55" s="49"/>
      <c r="O55" s="49"/>
      <c r="P55" s="49"/>
      <c r="Q55" s="49"/>
      <c r="R55" s="49"/>
      <c r="S55" s="49"/>
      <c r="T55" s="49"/>
      <c r="U55" s="49"/>
      <c r="V55" s="49"/>
      <c r="W55" s="49"/>
    </row>
    <row r="56" spans="1:23" s="127" customFormat="1">
      <c r="A56" s="125">
        <v>16</v>
      </c>
      <c r="B56" s="29" t="s">
        <v>28</v>
      </c>
      <c r="C56" s="29"/>
      <c r="D56" s="29"/>
      <c r="E56" s="29"/>
      <c r="F56" s="134">
        <f>SUM(F57:F60)</f>
        <v>0</v>
      </c>
      <c r="G56" s="108"/>
      <c r="H56" s="108"/>
      <c r="I56" s="93"/>
      <c r="J56" s="93"/>
      <c r="K56" s="93"/>
      <c r="L56" s="93"/>
      <c r="M56" s="93"/>
      <c r="N56" s="93"/>
      <c r="O56" s="93"/>
      <c r="P56" s="93"/>
      <c r="Q56" s="93"/>
      <c r="R56" s="93"/>
      <c r="S56" s="93"/>
      <c r="T56" s="93"/>
      <c r="U56" s="93"/>
      <c r="V56" s="93"/>
      <c r="W56" s="93"/>
    </row>
    <row r="57" spans="1:23" s="91" customFormat="1">
      <c r="A57" s="109" t="s">
        <v>64</v>
      </c>
      <c r="B57" s="22" t="s">
        <v>65</v>
      </c>
      <c r="C57" s="111"/>
      <c r="D57" s="111"/>
      <c r="E57" s="111"/>
      <c r="F57" s="128"/>
      <c r="G57" s="108"/>
      <c r="H57" s="108"/>
      <c r="I57" s="49"/>
      <c r="J57" s="49"/>
      <c r="K57" s="49"/>
      <c r="L57" s="49"/>
      <c r="M57" s="49"/>
      <c r="N57" s="49"/>
      <c r="O57" s="49"/>
      <c r="P57" s="49"/>
      <c r="Q57" s="49"/>
      <c r="R57" s="49"/>
      <c r="S57" s="49"/>
      <c r="T57" s="49"/>
      <c r="U57" s="49"/>
      <c r="V57" s="49"/>
      <c r="W57" s="49"/>
    </row>
    <row r="58" spans="1:23" s="91" customFormat="1">
      <c r="A58" s="109" t="s">
        <v>66</v>
      </c>
      <c r="B58" s="22" t="s">
        <v>222</v>
      </c>
      <c r="C58" s="111"/>
      <c r="D58" s="111"/>
      <c r="E58" s="111"/>
      <c r="F58" s="128"/>
      <c r="G58" s="108"/>
      <c r="H58" s="108"/>
      <c r="I58" s="49"/>
      <c r="J58" s="49"/>
      <c r="K58" s="49"/>
      <c r="L58" s="49"/>
      <c r="M58" s="49"/>
      <c r="N58" s="49"/>
      <c r="O58" s="49"/>
      <c r="P58" s="49"/>
      <c r="Q58" s="49"/>
      <c r="R58" s="49"/>
      <c r="S58" s="49"/>
      <c r="T58" s="49"/>
      <c r="U58" s="49"/>
      <c r="V58" s="49"/>
      <c r="W58" s="49"/>
    </row>
    <row r="59" spans="1:23" s="91" customFormat="1">
      <c r="A59" s="109" t="s">
        <v>67</v>
      </c>
      <c r="B59" s="22" t="s">
        <v>223</v>
      </c>
      <c r="C59" s="111"/>
      <c r="D59" s="111"/>
      <c r="E59" s="111"/>
      <c r="F59" s="128"/>
      <c r="G59" s="108"/>
      <c r="H59" s="108"/>
      <c r="I59" s="49"/>
      <c r="J59" s="49"/>
      <c r="K59" s="49"/>
      <c r="L59" s="49"/>
      <c r="M59" s="49"/>
      <c r="N59" s="49"/>
      <c r="O59" s="49"/>
      <c r="P59" s="49"/>
      <c r="Q59" s="49"/>
      <c r="R59" s="49"/>
      <c r="S59" s="49"/>
      <c r="T59" s="49"/>
      <c r="U59" s="49"/>
      <c r="V59" s="49"/>
      <c r="W59" s="49"/>
    </row>
    <row r="60" spans="1:23" s="91" customFormat="1">
      <c r="A60" s="109" t="s">
        <v>68</v>
      </c>
      <c r="B60" s="22" t="s">
        <v>69</v>
      </c>
      <c r="C60" s="111"/>
      <c r="D60" s="111"/>
      <c r="E60" s="111"/>
      <c r="F60" s="128"/>
      <c r="G60" s="108"/>
      <c r="H60" s="108"/>
      <c r="I60" s="49"/>
      <c r="J60" s="49"/>
      <c r="K60" s="49"/>
      <c r="L60" s="49"/>
      <c r="M60" s="49"/>
      <c r="N60" s="49"/>
      <c r="O60" s="49"/>
      <c r="P60" s="49"/>
      <c r="Q60" s="49"/>
      <c r="R60" s="49"/>
      <c r="S60" s="49"/>
      <c r="T60" s="49"/>
      <c r="U60" s="49"/>
      <c r="V60" s="49"/>
      <c r="W60" s="49"/>
    </row>
    <row r="61" spans="1:23" s="91" customFormat="1">
      <c r="A61" s="23">
        <v>17</v>
      </c>
      <c r="B61" s="29" t="s">
        <v>29</v>
      </c>
      <c r="C61" s="111"/>
      <c r="D61" s="111"/>
      <c r="E61" s="111"/>
      <c r="F61" s="134">
        <f t="shared" ref="F61" si="2">SUM(F62:F64)</f>
        <v>0</v>
      </c>
      <c r="G61" s="108"/>
      <c r="H61" s="108"/>
      <c r="I61" s="49"/>
      <c r="J61" s="49"/>
      <c r="K61" s="49"/>
      <c r="L61" s="49"/>
      <c r="M61" s="49"/>
      <c r="N61" s="49"/>
      <c r="O61" s="49"/>
      <c r="P61" s="49"/>
      <c r="Q61" s="49"/>
      <c r="R61" s="49"/>
      <c r="S61" s="49"/>
      <c r="T61" s="49"/>
      <c r="U61" s="49"/>
      <c r="V61" s="49"/>
      <c r="W61" s="49"/>
    </row>
    <row r="62" spans="1:23" s="91" customFormat="1">
      <c r="A62" s="109" t="s">
        <v>70</v>
      </c>
      <c r="B62" s="22" t="s">
        <v>71</v>
      </c>
      <c r="C62" s="111"/>
      <c r="D62" s="111"/>
      <c r="E62" s="111"/>
      <c r="F62" s="128"/>
      <c r="G62" s="108"/>
      <c r="H62" s="108"/>
      <c r="I62" s="49"/>
      <c r="J62" s="49"/>
      <c r="K62" s="49"/>
      <c r="L62" s="49"/>
      <c r="M62" s="49"/>
      <c r="N62" s="49"/>
      <c r="O62" s="49"/>
      <c r="P62" s="49"/>
      <c r="Q62" s="49"/>
      <c r="R62" s="49"/>
      <c r="S62" s="49"/>
      <c r="T62" s="49"/>
      <c r="U62" s="49"/>
      <c r="V62" s="49"/>
      <c r="W62" s="49"/>
    </row>
    <row r="63" spans="1:23" s="91" customFormat="1">
      <c r="A63" s="109" t="s">
        <v>72</v>
      </c>
      <c r="B63" s="22" t="s">
        <v>73</v>
      </c>
      <c r="C63" s="111"/>
      <c r="D63" s="111"/>
      <c r="E63" s="111"/>
      <c r="F63" s="128"/>
      <c r="G63" s="108"/>
      <c r="H63" s="108"/>
      <c r="I63" s="49"/>
      <c r="J63" s="49"/>
      <c r="K63" s="49"/>
      <c r="L63" s="49"/>
      <c r="M63" s="49"/>
      <c r="N63" s="49"/>
      <c r="O63" s="49"/>
      <c r="P63" s="49"/>
      <c r="Q63" s="49"/>
      <c r="R63" s="49"/>
      <c r="S63" s="49"/>
      <c r="T63" s="49"/>
      <c r="U63" s="49"/>
      <c r="V63" s="49"/>
      <c r="W63" s="49"/>
    </row>
    <row r="64" spans="1:23" s="91" customFormat="1">
      <c r="A64" s="109" t="s">
        <v>74</v>
      </c>
      <c r="B64" s="22" t="s">
        <v>44</v>
      </c>
      <c r="C64" s="111"/>
      <c r="D64" s="111"/>
      <c r="E64" s="111"/>
      <c r="F64" s="128"/>
      <c r="G64" s="108"/>
      <c r="H64" s="108"/>
      <c r="I64" s="49"/>
      <c r="J64" s="49"/>
      <c r="K64" s="49"/>
      <c r="L64" s="49"/>
      <c r="M64" s="49"/>
      <c r="N64" s="49"/>
      <c r="O64" s="49"/>
      <c r="P64" s="49"/>
      <c r="Q64" s="49"/>
      <c r="R64" s="49"/>
      <c r="S64" s="49"/>
      <c r="T64" s="49"/>
      <c r="U64" s="49"/>
      <c r="V64" s="49"/>
      <c r="W64" s="49"/>
    </row>
    <row r="65" spans="1:23" s="49" customFormat="1">
      <c r="A65" s="23">
        <v>18</v>
      </c>
      <c r="B65" s="30" t="s">
        <v>30</v>
      </c>
      <c r="C65" s="135"/>
      <c r="D65" s="135"/>
      <c r="E65" s="135"/>
      <c r="F65" s="134">
        <f t="shared" ref="F65" si="3">SUM(F66,F69,F73,F76)</f>
        <v>0</v>
      </c>
      <c r="G65" s="108"/>
      <c r="H65" s="108"/>
    </row>
    <row r="66" spans="1:23" s="91" customFormat="1">
      <c r="A66" s="109" t="s">
        <v>75</v>
      </c>
      <c r="B66" s="22" t="s">
        <v>76</v>
      </c>
      <c r="C66" s="111"/>
      <c r="D66" s="111"/>
      <c r="E66" s="111"/>
      <c r="F66" s="134">
        <f>SUM(F67:F68)</f>
        <v>0</v>
      </c>
      <c r="G66" s="108"/>
      <c r="H66" s="108"/>
      <c r="I66" s="49"/>
      <c r="J66" s="49"/>
      <c r="K66" s="49"/>
      <c r="L66" s="49"/>
      <c r="M66" s="49"/>
      <c r="N66" s="49"/>
      <c r="O66" s="49"/>
      <c r="P66" s="49"/>
      <c r="Q66" s="49"/>
      <c r="R66" s="49"/>
      <c r="S66" s="49"/>
      <c r="T66" s="49"/>
      <c r="U66" s="49"/>
      <c r="V66" s="49"/>
      <c r="W66" s="49"/>
    </row>
    <row r="67" spans="1:23" s="91" customFormat="1">
      <c r="A67" s="109" t="s">
        <v>77</v>
      </c>
      <c r="B67" s="28" t="s">
        <v>78</v>
      </c>
      <c r="C67" s="111"/>
      <c r="D67" s="111"/>
      <c r="E67" s="111"/>
      <c r="F67" s="128"/>
      <c r="G67" s="108"/>
      <c r="H67" s="108"/>
      <c r="I67" s="49"/>
      <c r="J67" s="49"/>
      <c r="K67" s="49"/>
      <c r="L67" s="49"/>
      <c r="M67" s="49"/>
      <c r="N67" s="49"/>
      <c r="O67" s="49"/>
      <c r="P67" s="49"/>
      <c r="Q67" s="49"/>
      <c r="R67" s="49"/>
      <c r="S67" s="49"/>
      <c r="T67" s="49"/>
      <c r="U67" s="49"/>
      <c r="V67" s="49"/>
      <c r="W67" s="49"/>
    </row>
    <row r="68" spans="1:23" s="91" customFormat="1">
      <c r="A68" s="109" t="s">
        <v>79</v>
      </c>
      <c r="B68" s="28" t="s">
        <v>344</v>
      </c>
      <c r="C68" s="111"/>
      <c r="D68" s="111"/>
      <c r="E68" s="111"/>
      <c r="F68" s="128"/>
      <c r="G68" s="108"/>
      <c r="H68" s="108"/>
      <c r="I68" s="49"/>
      <c r="J68" s="49"/>
      <c r="K68" s="49"/>
      <c r="L68" s="49"/>
      <c r="M68" s="49"/>
      <c r="N68" s="49"/>
      <c r="O68" s="49"/>
      <c r="P68" s="49"/>
      <c r="Q68" s="49"/>
      <c r="R68" s="49"/>
      <c r="S68" s="49"/>
      <c r="T68" s="49"/>
      <c r="U68" s="49"/>
      <c r="V68" s="49"/>
      <c r="W68" s="49"/>
    </row>
    <row r="69" spans="1:23" s="91" customFormat="1">
      <c r="A69" s="109" t="s">
        <v>80</v>
      </c>
      <c r="B69" s="22" t="s">
        <v>81</v>
      </c>
      <c r="C69" s="111"/>
      <c r="D69" s="111"/>
      <c r="E69" s="111"/>
      <c r="F69" s="134">
        <f t="shared" ref="F69" si="4">SUM(F70:F72)</f>
        <v>0</v>
      </c>
      <c r="G69" s="108"/>
      <c r="H69" s="108"/>
      <c r="I69" s="49"/>
      <c r="J69" s="49"/>
      <c r="K69" s="49"/>
      <c r="L69" s="49"/>
      <c r="M69" s="49"/>
      <c r="N69" s="49"/>
      <c r="O69" s="49"/>
      <c r="P69" s="49"/>
      <c r="Q69" s="49"/>
      <c r="R69" s="49"/>
      <c r="S69" s="49"/>
      <c r="T69" s="49"/>
      <c r="U69" s="49"/>
      <c r="V69" s="49"/>
      <c r="W69" s="49"/>
    </row>
    <row r="70" spans="1:23" s="91" customFormat="1">
      <c r="A70" s="109" t="s">
        <v>82</v>
      </c>
      <c r="B70" s="28" t="s">
        <v>83</v>
      </c>
      <c r="C70" s="111"/>
      <c r="D70" s="111"/>
      <c r="E70" s="111"/>
      <c r="F70" s="128"/>
      <c r="G70" s="108"/>
      <c r="H70" s="108"/>
      <c r="I70" s="49"/>
      <c r="J70" s="49"/>
      <c r="K70" s="49"/>
      <c r="L70" s="49"/>
      <c r="M70" s="49"/>
      <c r="N70" s="49"/>
      <c r="O70" s="49"/>
      <c r="P70" s="49"/>
      <c r="Q70" s="49"/>
      <c r="R70" s="49"/>
      <c r="S70" s="49"/>
      <c r="T70" s="49"/>
      <c r="U70" s="49"/>
      <c r="V70" s="49"/>
      <c r="W70" s="49"/>
    </row>
    <row r="71" spans="1:23" s="91" customFormat="1">
      <c r="A71" s="109" t="s">
        <v>84</v>
      </c>
      <c r="B71" s="28" t="s">
        <v>85</v>
      </c>
      <c r="C71" s="111"/>
      <c r="D71" s="111"/>
      <c r="E71" s="111"/>
      <c r="F71" s="128"/>
      <c r="G71" s="108"/>
      <c r="H71" s="108"/>
      <c r="I71" s="49"/>
      <c r="J71" s="49"/>
      <c r="K71" s="49"/>
      <c r="L71" s="49"/>
      <c r="M71" s="49"/>
      <c r="N71" s="49"/>
      <c r="O71" s="49"/>
      <c r="P71" s="49"/>
      <c r="Q71" s="49"/>
      <c r="R71" s="49"/>
      <c r="S71" s="49"/>
      <c r="T71" s="49"/>
      <c r="U71" s="49"/>
      <c r="V71" s="49"/>
      <c r="W71" s="49"/>
    </row>
    <row r="72" spans="1:23" s="91" customFormat="1">
      <c r="A72" s="109" t="s">
        <v>86</v>
      </c>
      <c r="B72" s="28" t="s">
        <v>44</v>
      </c>
      <c r="C72" s="111"/>
      <c r="D72" s="111"/>
      <c r="E72" s="111"/>
      <c r="F72" s="128"/>
      <c r="G72" s="108"/>
      <c r="H72" s="108"/>
      <c r="I72" s="49"/>
      <c r="J72" s="49"/>
      <c r="K72" s="49"/>
      <c r="L72" s="49"/>
      <c r="M72" s="49"/>
      <c r="N72" s="49"/>
      <c r="O72" s="49"/>
      <c r="P72" s="49"/>
      <c r="Q72" s="49"/>
      <c r="R72" s="49"/>
      <c r="S72" s="49"/>
      <c r="T72" s="49"/>
      <c r="U72" s="49"/>
      <c r="V72" s="49"/>
      <c r="W72" s="49"/>
    </row>
    <row r="73" spans="1:23" s="91" customFormat="1">
      <c r="A73" s="109" t="s">
        <v>87</v>
      </c>
      <c r="B73" s="22" t="s">
        <v>88</v>
      </c>
      <c r="C73" s="111"/>
      <c r="D73" s="111"/>
      <c r="E73" s="111"/>
      <c r="F73" s="134">
        <f>SUM(F74:F75)</f>
        <v>0</v>
      </c>
      <c r="G73" s="108"/>
      <c r="H73" s="108"/>
      <c r="I73" s="49"/>
      <c r="J73" s="49"/>
      <c r="K73" s="49"/>
      <c r="L73" s="49"/>
      <c r="M73" s="49"/>
      <c r="N73" s="49"/>
      <c r="O73" s="49"/>
      <c r="P73" s="49"/>
      <c r="Q73" s="49"/>
      <c r="R73" s="49"/>
      <c r="S73" s="49"/>
      <c r="T73" s="49"/>
      <c r="U73" s="49"/>
      <c r="V73" s="49"/>
      <c r="W73" s="49"/>
    </row>
    <row r="74" spans="1:23" s="91" customFormat="1">
      <c r="A74" s="109" t="s">
        <v>89</v>
      </c>
      <c r="B74" s="28" t="s">
        <v>78</v>
      </c>
      <c r="C74" s="111"/>
      <c r="D74" s="111"/>
      <c r="E74" s="111"/>
      <c r="F74" s="128"/>
      <c r="G74" s="108"/>
      <c r="H74" s="108"/>
      <c r="I74" s="49"/>
      <c r="J74" s="49"/>
      <c r="K74" s="49"/>
      <c r="L74" s="49"/>
      <c r="M74" s="49"/>
      <c r="N74" s="49"/>
      <c r="O74" s="49"/>
      <c r="P74" s="49"/>
      <c r="Q74" s="49"/>
      <c r="R74" s="49"/>
      <c r="S74" s="49"/>
      <c r="T74" s="49"/>
      <c r="U74" s="49"/>
      <c r="V74" s="49"/>
      <c r="W74" s="49"/>
    </row>
    <row r="75" spans="1:23" s="91" customFormat="1">
      <c r="A75" s="109" t="s">
        <v>90</v>
      </c>
      <c r="B75" s="28" t="s">
        <v>44</v>
      </c>
      <c r="C75" s="111"/>
      <c r="D75" s="111"/>
      <c r="E75" s="111"/>
      <c r="F75" s="128"/>
      <c r="G75" s="108"/>
      <c r="H75" s="108"/>
      <c r="I75" s="49"/>
      <c r="J75" s="49"/>
      <c r="K75" s="49"/>
      <c r="L75" s="49"/>
      <c r="M75" s="49"/>
      <c r="N75" s="49"/>
      <c r="O75" s="49"/>
      <c r="P75" s="49"/>
      <c r="Q75" s="49"/>
      <c r="R75" s="49"/>
      <c r="S75" s="49"/>
      <c r="T75" s="49"/>
      <c r="U75" s="49"/>
      <c r="V75" s="49"/>
      <c r="W75" s="49"/>
    </row>
    <row r="76" spans="1:23" s="91" customFormat="1">
      <c r="A76" s="109" t="s">
        <v>91</v>
      </c>
      <c r="B76" s="22" t="s">
        <v>92</v>
      </c>
      <c r="C76" s="111"/>
      <c r="D76" s="111"/>
      <c r="E76" s="111"/>
      <c r="F76" s="134">
        <f>SUM(F77:F78)</f>
        <v>0</v>
      </c>
      <c r="G76" s="108"/>
      <c r="H76" s="108"/>
      <c r="I76" s="49"/>
      <c r="J76" s="49"/>
      <c r="K76" s="49"/>
      <c r="L76" s="49"/>
      <c r="M76" s="49"/>
      <c r="N76" s="49"/>
      <c r="O76" s="49"/>
      <c r="P76" s="49"/>
      <c r="Q76" s="49"/>
      <c r="R76" s="49"/>
      <c r="S76" s="49"/>
      <c r="T76" s="49"/>
      <c r="U76" s="49"/>
      <c r="V76" s="49"/>
      <c r="W76" s="49"/>
    </row>
    <row r="77" spans="1:23" s="91" customFormat="1">
      <c r="A77" s="109" t="s">
        <v>93</v>
      </c>
      <c r="B77" s="28" t="s">
        <v>78</v>
      </c>
      <c r="C77" s="111"/>
      <c r="D77" s="111"/>
      <c r="E77" s="111"/>
      <c r="F77" s="128"/>
      <c r="G77" s="108"/>
      <c r="H77" s="108"/>
      <c r="I77" s="49"/>
      <c r="J77" s="49"/>
      <c r="K77" s="49"/>
      <c r="L77" s="49"/>
      <c r="M77" s="49"/>
      <c r="N77" s="49"/>
      <c r="O77" s="49"/>
      <c r="P77" s="49"/>
      <c r="Q77" s="49"/>
      <c r="R77" s="49"/>
      <c r="S77" s="49"/>
      <c r="T77" s="49"/>
      <c r="U77" s="49"/>
      <c r="V77" s="49"/>
      <c r="W77" s="49"/>
    </row>
    <row r="78" spans="1:23" s="91" customFormat="1">
      <c r="A78" s="109" t="s">
        <v>94</v>
      </c>
      <c r="B78" s="28" t="s">
        <v>44</v>
      </c>
      <c r="C78" s="111"/>
      <c r="D78" s="111"/>
      <c r="E78" s="111"/>
      <c r="F78" s="128"/>
      <c r="G78" s="108"/>
      <c r="H78" s="108"/>
      <c r="I78" s="49"/>
      <c r="J78" s="49"/>
      <c r="K78" s="49"/>
      <c r="L78" s="49"/>
      <c r="M78" s="49"/>
      <c r="N78" s="49"/>
      <c r="O78" s="49"/>
      <c r="P78" s="49"/>
      <c r="Q78" s="49"/>
      <c r="R78" s="49"/>
      <c r="S78" s="49"/>
      <c r="T78" s="49"/>
      <c r="U78" s="49"/>
      <c r="V78" s="49"/>
      <c r="W78" s="49"/>
    </row>
    <row r="79" spans="1:23" s="127" customFormat="1">
      <c r="A79" s="125">
        <v>19</v>
      </c>
      <c r="B79" s="29" t="s">
        <v>31</v>
      </c>
      <c r="C79" s="29"/>
      <c r="D79" s="29"/>
      <c r="E79" s="29"/>
      <c r="F79" s="134">
        <f>SUM(F80:F81)</f>
        <v>0</v>
      </c>
      <c r="G79" s="108"/>
      <c r="H79" s="108"/>
      <c r="I79" s="93"/>
      <c r="J79" s="93"/>
      <c r="K79" s="93"/>
      <c r="L79" s="93"/>
      <c r="M79" s="93"/>
      <c r="N79" s="93"/>
      <c r="O79" s="93"/>
      <c r="P79" s="93"/>
      <c r="Q79" s="93"/>
      <c r="R79" s="93"/>
      <c r="S79" s="93"/>
      <c r="T79" s="93"/>
      <c r="U79" s="93"/>
      <c r="V79" s="93"/>
      <c r="W79" s="93"/>
    </row>
    <row r="80" spans="1:23" s="91" customFormat="1">
      <c r="A80" s="109" t="s">
        <v>95</v>
      </c>
      <c r="B80" s="22" t="s">
        <v>96</v>
      </c>
      <c r="C80" s="111"/>
      <c r="D80" s="111"/>
      <c r="E80" s="111"/>
      <c r="F80" s="128"/>
      <c r="G80" s="108"/>
      <c r="H80" s="108"/>
      <c r="I80" s="49"/>
      <c r="J80" s="49"/>
      <c r="K80" s="49"/>
      <c r="L80" s="49"/>
      <c r="M80" s="49"/>
      <c r="N80" s="49"/>
      <c r="O80" s="49"/>
      <c r="P80" s="49"/>
      <c r="Q80" s="49"/>
      <c r="R80" s="49"/>
      <c r="S80" s="49"/>
      <c r="T80" s="49"/>
      <c r="U80" s="49"/>
      <c r="V80" s="49"/>
      <c r="W80" s="49"/>
    </row>
    <row r="81" spans="1:23" s="91" customFormat="1">
      <c r="A81" s="109" t="s">
        <v>97</v>
      </c>
      <c r="B81" s="22" t="s">
        <v>98</v>
      </c>
      <c r="C81" s="111"/>
      <c r="D81" s="111"/>
      <c r="E81" s="111"/>
      <c r="F81" s="128"/>
      <c r="G81" s="108"/>
      <c r="H81" s="108"/>
      <c r="I81" s="49"/>
      <c r="J81" s="49"/>
      <c r="K81" s="49"/>
      <c r="L81" s="49"/>
      <c r="M81" s="49"/>
      <c r="N81" s="49"/>
      <c r="O81" s="49"/>
      <c r="P81" s="49"/>
      <c r="Q81" s="49"/>
      <c r="R81" s="49"/>
      <c r="S81" s="49"/>
      <c r="T81" s="49"/>
      <c r="U81" s="49"/>
      <c r="V81" s="49"/>
      <c r="W81" s="49"/>
    </row>
    <row r="82" spans="1:23" s="127" customFormat="1">
      <c r="A82" s="125">
        <v>20</v>
      </c>
      <c r="B82" s="29" t="s">
        <v>32</v>
      </c>
      <c r="C82" s="29"/>
      <c r="D82" s="29"/>
      <c r="E82" s="29"/>
      <c r="F82" s="126">
        <f>F83+F86+F87</f>
        <v>0</v>
      </c>
      <c r="G82" s="108"/>
      <c r="H82" s="108"/>
      <c r="I82" s="93"/>
      <c r="J82" s="93"/>
      <c r="K82" s="93"/>
      <c r="L82" s="93"/>
      <c r="M82" s="93"/>
      <c r="N82" s="93"/>
      <c r="O82" s="93"/>
      <c r="P82" s="93"/>
      <c r="Q82" s="93"/>
      <c r="R82" s="93"/>
      <c r="S82" s="93"/>
      <c r="T82" s="93"/>
      <c r="U82" s="93"/>
      <c r="V82" s="93"/>
      <c r="W82" s="93"/>
    </row>
    <row r="83" spans="1:23" s="91" customFormat="1">
      <c r="A83" s="109" t="s">
        <v>99</v>
      </c>
      <c r="B83" s="22" t="s">
        <v>100</v>
      </c>
      <c r="C83" s="111"/>
      <c r="D83" s="111"/>
      <c r="E83" s="111"/>
      <c r="F83" s="126">
        <f>SUM(F84:F85)</f>
        <v>0</v>
      </c>
      <c r="G83" s="108"/>
      <c r="H83" s="108"/>
      <c r="I83" s="49"/>
      <c r="J83" s="49"/>
      <c r="K83" s="49"/>
      <c r="L83" s="49"/>
      <c r="M83" s="49"/>
      <c r="N83" s="49"/>
      <c r="O83" s="49"/>
      <c r="P83" s="49"/>
      <c r="Q83" s="49"/>
      <c r="R83" s="49"/>
      <c r="S83" s="49"/>
      <c r="T83" s="49"/>
      <c r="U83" s="49"/>
      <c r="V83" s="49"/>
      <c r="W83" s="49"/>
    </row>
    <row r="84" spans="1:23" s="91" customFormat="1">
      <c r="A84" s="109" t="s">
        <v>101</v>
      </c>
      <c r="B84" s="28" t="s">
        <v>102</v>
      </c>
      <c r="C84" s="111"/>
      <c r="D84" s="111"/>
      <c r="E84" s="111"/>
      <c r="F84" s="128"/>
      <c r="G84" s="108"/>
      <c r="H84" s="108"/>
      <c r="I84" s="49"/>
      <c r="J84" s="49"/>
      <c r="K84" s="49"/>
      <c r="L84" s="49"/>
      <c r="M84" s="49"/>
      <c r="N84" s="49"/>
      <c r="O84" s="49"/>
      <c r="P84" s="49"/>
      <c r="Q84" s="49"/>
      <c r="R84" s="49"/>
      <c r="S84" s="49"/>
      <c r="T84" s="49"/>
      <c r="U84" s="49"/>
      <c r="V84" s="49"/>
      <c r="W84" s="49"/>
    </row>
    <row r="85" spans="1:23" s="91" customFormat="1">
      <c r="A85" s="109" t="s">
        <v>103</v>
      </c>
      <c r="B85" s="28" t="s">
        <v>44</v>
      </c>
      <c r="C85" s="111"/>
      <c r="D85" s="111"/>
      <c r="E85" s="111"/>
      <c r="F85" s="128"/>
      <c r="G85" s="108"/>
      <c r="H85" s="108"/>
      <c r="I85" s="49"/>
      <c r="J85" s="49"/>
      <c r="K85" s="49"/>
      <c r="L85" s="49"/>
      <c r="M85" s="49"/>
      <c r="N85" s="49"/>
      <c r="O85" s="49"/>
      <c r="P85" s="49"/>
      <c r="Q85" s="49"/>
      <c r="R85" s="49"/>
      <c r="S85" s="49"/>
      <c r="T85" s="49"/>
      <c r="U85" s="49"/>
      <c r="V85" s="49"/>
      <c r="W85" s="49"/>
    </row>
    <row r="86" spans="1:23" s="91" customFormat="1">
      <c r="A86" s="109" t="s">
        <v>104</v>
      </c>
      <c r="B86" s="22" t="s">
        <v>105</v>
      </c>
      <c r="C86" s="111"/>
      <c r="D86" s="111"/>
      <c r="E86" s="111"/>
      <c r="F86" s="136"/>
      <c r="G86" s="108"/>
      <c r="H86" s="108"/>
      <c r="I86" s="49"/>
      <c r="J86" s="49"/>
      <c r="K86" s="49"/>
      <c r="L86" s="49"/>
      <c r="M86" s="49"/>
      <c r="N86" s="49"/>
      <c r="O86" s="49"/>
      <c r="P86" s="49"/>
      <c r="Q86" s="49"/>
      <c r="R86" s="49"/>
      <c r="S86" s="49"/>
      <c r="T86" s="49"/>
      <c r="U86" s="49"/>
      <c r="V86" s="49"/>
      <c r="W86" s="49"/>
    </row>
    <row r="87" spans="1:23" s="91" customFormat="1">
      <c r="A87" s="109" t="s">
        <v>106</v>
      </c>
      <c r="B87" s="22" t="s">
        <v>44</v>
      </c>
      <c r="C87" s="111"/>
      <c r="D87" s="111"/>
      <c r="E87" s="111"/>
      <c r="F87" s="136"/>
      <c r="G87" s="108"/>
      <c r="H87" s="108"/>
      <c r="I87" s="49"/>
      <c r="J87" s="49"/>
      <c r="K87" s="49"/>
      <c r="L87" s="49"/>
      <c r="M87" s="49"/>
      <c r="N87" s="49"/>
      <c r="O87" s="49"/>
      <c r="P87" s="49"/>
      <c r="Q87" s="49"/>
      <c r="R87" s="49"/>
      <c r="S87" s="49"/>
      <c r="T87" s="49"/>
      <c r="U87" s="49"/>
      <c r="V87" s="49"/>
      <c r="W87" s="49"/>
    </row>
    <row r="88" spans="1:23" s="91" customFormat="1">
      <c r="A88" s="23">
        <v>21</v>
      </c>
      <c r="B88" s="23" t="s">
        <v>33</v>
      </c>
      <c r="C88" s="116"/>
      <c r="D88" s="116"/>
      <c r="E88" s="116"/>
      <c r="F88" s="136"/>
      <c r="G88" s="108"/>
      <c r="H88" s="108"/>
      <c r="I88" s="49"/>
      <c r="J88" s="49"/>
      <c r="K88" s="49"/>
      <c r="L88" s="49"/>
      <c r="M88" s="49"/>
      <c r="N88" s="49"/>
      <c r="O88" s="49"/>
      <c r="P88" s="49"/>
      <c r="Q88" s="49"/>
      <c r="R88" s="49"/>
      <c r="S88" s="49"/>
      <c r="T88" s="49"/>
      <c r="U88" s="49"/>
      <c r="V88" s="49"/>
      <c r="W88" s="49"/>
    </row>
    <row r="89" spans="1:23" s="91" customFormat="1">
      <c r="A89" s="23">
        <v>22</v>
      </c>
      <c r="B89" s="23" t="s">
        <v>34</v>
      </c>
      <c r="C89" s="116"/>
      <c r="D89" s="116"/>
      <c r="E89" s="116"/>
      <c r="F89" s="136"/>
      <c r="G89" s="108"/>
      <c r="H89" s="108"/>
      <c r="I89" s="49"/>
      <c r="J89" s="49"/>
      <c r="K89" s="49"/>
      <c r="L89" s="49"/>
      <c r="M89" s="49"/>
      <c r="N89" s="49"/>
      <c r="O89" s="49"/>
      <c r="P89" s="49"/>
      <c r="Q89" s="49"/>
      <c r="R89" s="49"/>
      <c r="S89" s="49"/>
      <c r="T89" s="49"/>
      <c r="U89" s="49"/>
      <c r="V89" s="49"/>
      <c r="W89" s="49"/>
    </row>
    <row r="90" spans="1:23" s="91" customFormat="1">
      <c r="A90" s="23">
        <v>23</v>
      </c>
      <c r="B90" s="23" t="s">
        <v>35</v>
      </c>
      <c r="C90" s="116"/>
      <c r="D90" s="116"/>
      <c r="E90" s="116"/>
      <c r="F90" s="136"/>
      <c r="G90" s="108"/>
      <c r="H90" s="108"/>
      <c r="I90" s="49"/>
      <c r="J90" s="49"/>
      <c r="K90" s="49"/>
      <c r="L90" s="49"/>
      <c r="M90" s="49"/>
      <c r="N90" s="49"/>
      <c r="O90" s="49"/>
      <c r="P90" s="49"/>
      <c r="Q90" s="49"/>
      <c r="R90" s="49"/>
      <c r="S90" s="49"/>
      <c r="T90" s="49"/>
      <c r="U90" s="49"/>
      <c r="V90" s="49"/>
      <c r="W90" s="49"/>
    </row>
    <row r="91" spans="1:23" s="91" customFormat="1">
      <c r="A91" s="23">
        <v>24</v>
      </c>
      <c r="B91" s="23" t="s">
        <v>318</v>
      </c>
      <c r="C91" s="116"/>
      <c r="D91" s="116"/>
      <c r="E91" s="116"/>
      <c r="F91" s="136"/>
      <c r="G91" s="108"/>
      <c r="H91" s="108"/>
      <c r="I91" s="49"/>
      <c r="J91" s="49"/>
      <c r="K91" s="49"/>
      <c r="L91" s="49"/>
      <c r="M91" s="49"/>
      <c r="N91" s="49"/>
      <c r="O91" s="49"/>
      <c r="P91" s="49"/>
      <c r="Q91" s="49"/>
      <c r="R91" s="49"/>
      <c r="S91" s="49"/>
      <c r="T91" s="49"/>
      <c r="U91" s="49"/>
      <c r="V91" s="49"/>
      <c r="W91" s="49"/>
    </row>
    <row r="92" spans="1:23" s="91" customFormat="1">
      <c r="A92" s="23">
        <v>25</v>
      </c>
      <c r="B92" s="23" t="s">
        <v>339</v>
      </c>
      <c r="C92" s="116"/>
      <c r="D92" s="116"/>
      <c r="E92" s="116"/>
      <c r="F92" s="45"/>
      <c r="G92" s="108"/>
      <c r="H92" s="108"/>
      <c r="I92" s="49"/>
      <c r="J92" s="49"/>
      <c r="K92" s="49"/>
      <c r="L92" s="49"/>
      <c r="M92" s="49"/>
      <c r="N92" s="49"/>
      <c r="O92" s="49"/>
      <c r="P92" s="49"/>
      <c r="Q92" s="49"/>
      <c r="R92" s="49"/>
      <c r="S92" s="49"/>
      <c r="T92" s="49"/>
      <c r="U92" s="49"/>
      <c r="V92" s="49"/>
      <c r="W92" s="49"/>
    </row>
    <row r="93" spans="1:23" s="49" customFormat="1">
      <c r="A93" s="23"/>
      <c r="B93" s="24"/>
      <c r="C93" s="48"/>
      <c r="D93" s="48"/>
      <c r="E93" s="48"/>
      <c r="G93" s="38"/>
    </row>
    <row r="94" spans="1:23" s="49" customFormat="1">
      <c r="A94" s="118">
        <v>26</v>
      </c>
      <c r="B94" s="25" t="s">
        <v>305</v>
      </c>
      <c r="C94" s="119"/>
      <c r="D94" s="119"/>
      <c r="E94" s="119"/>
      <c r="F94" s="120">
        <f>F34+F55+F56+F61+F65+F79+F82+F88+F89+F90+F91+F92</f>
        <v>0</v>
      </c>
      <c r="G94" s="121"/>
      <c r="H94" s="122"/>
    </row>
    <row r="95" spans="1:23" s="49" customFormat="1">
      <c r="A95" s="95"/>
      <c r="B95" s="26"/>
      <c r="C95" s="123"/>
      <c r="D95" s="123"/>
      <c r="E95" s="123"/>
      <c r="F95" s="122"/>
      <c r="G95" s="121"/>
      <c r="H95" s="122"/>
    </row>
    <row r="96" spans="1:23" s="49" customFormat="1">
      <c r="A96" s="118">
        <v>27</v>
      </c>
      <c r="B96" s="25" t="s">
        <v>107</v>
      </c>
      <c r="C96" s="119"/>
      <c r="D96" s="119"/>
      <c r="E96" s="119"/>
      <c r="F96" s="137">
        <f>F31+F94</f>
        <v>0</v>
      </c>
      <c r="G96" s="121"/>
      <c r="H96" s="122"/>
    </row>
    <row r="97" spans="1:23" s="49" customFormat="1">
      <c r="A97" s="95"/>
      <c r="B97" s="26"/>
      <c r="C97" s="123"/>
      <c r="D97" s="123"/>
      <c r="E97" s="123"/>
      <c r="F97" s="122"/>
      <c r="G97" s="121"/>
      <c r="H97" s="122"/>
    </row>
    <row r="98" spans="1:23" s="49" customFormat="1">
      <c r="A98" s="23"/>
      <c r="B98" s="19" t="s">
        <v>108</v>
      </c>
      <c r="C98" s="102"/>
      <c r="D98" s="102"/>
      <c r="E98" s="102"/>
      <c r="F98" s="138"/>
      <c r="G98" s="104"/>
      <c r="H98" s="105"/>
    </row>
    <row r="99" spans="1:23" s="127" customFormat="1">
      <c r="A99" s="95">
        <v>28</v>
      </c>
      <c r="B99" s="31" t="s">
        <v>109</v>
      </c>
      <c r="C99" s="31"/>
      <c r="D99" s="31"/>
      <c r="E99" s="31"/>
      <c r="F99" s="139">
        <f t="shared" ref="F99" si="5">SUM(F100:F104)</f>
        <v>0</v>
      </c>
      <c r="G99" s="108"/>
      <c r="H99" s="108"/>
      <c r="I99" s="93"/>
      <c r="J99" s="93"/>
      <c r="K99" s="93"/>
      <c r="L99" s="93"/>
      <c r="M99" s="93"/>
      <c r="N99" s="93"/>
      <c r="O99" s="93"/>
      <c r="P99" s="93"/>
      <c r="Q99" s="93"/>
      <c r="R99" s="93"/>
      <c r="S99" s="93"/>
      <c r="T99" s="93"/>
      <c r="U99" s="93"/>
      <c r="V99" s="93"/>
      <c r="W99" s="93"/>
    </row>
    <row r="100" spans="1:23" s="91" customFormat="1">
      <c r="A100" s="109" t="s">
        <v>110</v>
      </c>
      <c r="B100" s="21" t="s">
        <v>111</v>
      </c>
      <c r="C100" s="111"/>
      <c r="D100" s="111"/>
      <c r="E100" s="111"/>
      <c r="F100" s="128"/>
      <c r="G100" s="108"/>
      <c r="H100" s="108"/>
      <c r="I100" s="49"/>
      <c r="J100" s="49"/>
      <c r="K100" s="49"/>
      <c r="L100" s="49"/>
      <c r="M100" s="49"/>
      <c r="N100" s="49"/>
      <c r="O100" s="49"/>
      <c r="P100" s="49"/>
      <c r="Q100" s="49"/>
      <c r="R100" s="49"/>
      <c r="S100" s="49"/>
      <c r="T100" s="49"/>
      <c r="U100" s="49"/>
      <c r="V100" s="49"/>
      <c r="W100" s="49"/>
    </row>
    <row r="101" spans="1:23" s="91" customFormat="1">
      <c r="A101" s="109" t="s">
        <v>112</v>
      </c>
      <c r="B101" s="21" t="s">
        <v>113</v>
      </c>
      <c r="C101" s="111"/>
      <c r="D101" s="111"/>
      <c r="E101" s="111"/>
      <c r="F101" s="136"/>
      <c r="G101" s="108"/>
      <c r="H101" s="108"/>
      <c r="I101" s="49"/>
      <c r="J101" s="49"/>
      <c r="K101" s="49"/>
      <c r="L101" s="49"/>
      <c r="M101" s="49"/>
      <c r="N101" s="49"/>
      <c r="O101" s="49"/>
      <c r="P101" s="49"/>
      <c r="Q101" s="49"/>
      <c r="R101" s="49"/>
      <c r="S101" s="49"/>
      <c r="T101" s="49"/>
      <c r="U101" s="49"/>
      <c r="V101" s="49"/>
      <c r="W101" s="49"/>
    </row>
    <row r="102" spans="1:23" s="91" customFormat="1">
      <c r="A102" s="109" t="s">
        <v>114</v>
      </c>
      <c r="B102" s="21" t="s">
        <v>345</v>
      </c>
      <c r="C102" s="111"/>
      <c r="D102" s="111"/>
      <c r="E102" s="111"/>
      <c r="F102" s="136"/>
      <c r="G102" s="108"/>
      <c r="H102" s="108"/>
      <c r="I102" s="49"/>
      <c r="J102" s="49"/>
      <c r="K102" s="49"/>
      <c r="L102" s="49"/>
      <c r="M102" s="49"/>
      <c r="N102" s="49"/>
      <c r="O102" s="49"/>
      <c r="P102" s="49"/>
      <c r="Q102" s="49"/>
      <c r="R102" s="49"/>
      <c r="S102" s="49"/>
      <c r="T102" s="49"/>
      <c r="U102" s="49"/>
      <c r="V102" s="49"/>
      <c r="W102" s="49"/>
    </row>
    <row r="103" spans="1:23" s="91" customFormat="1">
      <c r="A103" s="109" t="s">
        <v>115</v>
      </c>
      <c r="B103" s="21" t="s">
        <v>116</v>
      </c>
      <c r="C103" s="111"/>
      <c r="D103" s="111"/>
      <c r="E103" s="111"/>
      <c r="F103" s="136"/>
      <c r="G103" s="108"/>
      <c r="H103" s="108"/>
      <c r="I103" s="49"/>
      <c r="J103" s="49"/>
      <c r="K103" s="49"/>
      <c r="L103" s="49"/>
      <c r="M103" s="49"/>
      <c r="N103" s="49"/>
      <c r="O103" s="49"/>
      <c r="P103" s="49"/>
      <c r="Q103" s="49"/>
      <c r="R103" s="49"/>
      <c r="S103" s="49"/>
      <c r="T103" s="49"/>
      <c r="U103" s="49"/>
      <c r="V103" s="49"/>
      <c r="W103" s="49"/>
    </row>
    <row r="104" spans="1:23" s="91" customFormat="1">
      <c r="A104" s="109" t="s">
        <v>117</v>
      </c>
      <c r="B104" s="21" t="s">
        <v>118</v>
      </c>
      <c r="C104" s="111"/>
      <c r="D104" s="111"/>
      <c r="E104" s="111"/>
      <c r="F104" s="136"/>
      <c r="G104" s="108"/>
      <c r="H104" s="108"/>
      <c r="I104" s="49"/>
      <c r="J104" s="49"/>
      <c r="K104" s="49"/>
      <c r="L104" s="49"/>
      <c r="M104" s="49"/>
      <c r="N104" s="49"/>
      <c r="O104" s="49"/>
      <c r="P104" s="49"/>
      <c r="Q104" s="49"/>
      <c r="R104" s="49"/>
      <c r="S104" s="49"/>
      <c r="T104" s="49"/>
      <c r="U104" s="49"/>
      <c r="V104" s="49"/>
      <c r="W104" s="49"/>
    </row>
    <row r="105" spans="1:23" s="91" customFormat="1">
      <c r="A105" s="95">
        <f>A99+1</f>
        <v>29</v>
      </c>
      <c r="B105" s="32" t="s">
        <v>346</v>
      </c>
      <c r="C105" s="48"/>
      <c r="D105" s="48"/>
      <c r="E105" s="48"/>
      <c r="F105" s="136"/>
      <c r="G105" s="108"/>
      <c r="H105" s="108"/>
      <c r="I105" s="49"/>
      <c r="J105" s="49"/>
      <c r="K105" s="49"/>
      <c r="L105" s="49"/>
      <c r="M105" s="49"/>
      <c r="N105" s="49"/>
      <c r="O105" s="49"/>
      <c r="P105" s="49"/>
      <c r="Q105" s="49"/>
      <c r="R105" s="49"/>
      <c r="S105" s="49"/>
      <c r="T105" s="49"/>
      <c r="U105" s="49"/>
      <c r="V105" s="49"/>
      <c r="W105" s="49"/>
    </row>
    <row r="106" spans="1:23" s="91" customFormat="1" ht="30">
      <c r="A106" s="140">
        <f>A105+1</f>
        <v>30</v>
      </c>
      <c r="B106" s="33" t="s">
        <v>336</v>
      </c>
      <c r="C106" s="48"/>
      <c r="D106" s="48"/>
      <c r="E106" s="48"/>
      <c r="F106" s="128"/>
      <c r="G106" s="108"/>
      <c r="H106" s="108"/>
      <c r="I106" s="49"/>
      <c r="J106" s="49"/>
      <c r="K106" s="49"/>
      <c r="L106" s="49"/>
      <c r="M106" s="49"/>
      <c r="N106" s="49"/>
      <c r="O106" s="49"/>
      <c r="P106" s="49"/>
      <c r="Q106" s="49"/>
      <c r="R106" s="49"/>
      <c r="S106" s="49"/>
      <c r="T106" s="49"/>
      <c r="U106" s="49"/>
      <c r="V106" s="49"/>
      <c r="W106" s="49"/>
    </row>
    <row r="107" spans="1:23" s="127" customFormat="1">
      <c r="A107" s="95">
        <f>A106+1</f>
        <v>31</v>
      </c>
      <c r="B107" s="23" t="s">
        <v>347</v>
      </c>
      <c r="C107" s="141"/>
      <c r="D107" s="141"/>
      <c r="E107" s="141"/>
      <c r="F107" s="128"/>
      <c r="G107" s="108"/>
      <c r="H107" s="108"/>
      <c r="I107" s="93"/>
      <c r="J107" s="93"/>
      <c r="K107" s="93"/>
      <c r="L107" s="93"/>
      <c r="M107" s="93"/>
      <c r="N107" s="93"/>
      <c r="O107" s="93"/>
      <c r="P107" s="93"/>
      <c r="Q107" s="93"/>
      <c r="R107" s="93"/>
      <c r="S107" s="93"/>
      <c r="T107" s="93"/>
      <c r="U107" s="93"/>
      <c r="V107" s="93"/>
      <c r="W107" s="93"/>
    </row>
    <row r="108" spans="1:23" s="91" customFormat="1">
      <c r="A108" s="95">
        <f t="shared" ref="A108:A115" si="6">A107+1</f>
        <v>32</v>
      </c>
      <c r="B108" s="32" t="s">
        <v>119</v>
      </c>
      <c r="C108" s="48"/>
      <c r="D108" s="61" t="s">
        <v>120</v>
      </c>
      <c r="E108" s="48"/>
      <c r="F108" s="128"/>
      <c r="G108" s="108"/>
      <c r="H108" s="108"/>
      <c r="I108" s="49"/>
      <c r="J108" s="49"/>
      <c r="K108" s="49"/>
      <c r="L108" s="49"/>
      <c r="M108" s="49"/>
      <c r="N108" s="49"/>
      <c r="O108" s="49"/>
      <c r="P108" s="49"/>
      <c r="Q108" s="49"/>
      <c r="R108" s="49"/>
      <c r="S108" s="49"/>
      <c r="T108" s="49"/>
      <c r="U108" s="49"/>
      <c r="V108" s="49"/>
      <c r="W108" s="49"/>
    </row>
    <row r="109" spans="1:23" s="91" customFormat="1">
      <c r="A109" s="95">
        <f t="shared" si="6"/>
        <v>33</v>
      </c>
      <c r="B109" s="24" t="s">
        <v>121</v>
      </c>
      <c r="C109" s="48"/>
      <c r="D109" s="61" t="s">
        <v>122</v>
      </c>
      <c r="E109" s="48"/>
      <c r="F109" s="128"/>
      <c r="G109" s="108"/>
      <c r="H109" s="108"/>
      <c r="I109" s="49"/>
      <c r="J109" s="49"/>
      <c r="K109" s="49"/>
      <c r="L109" s="49"/>
      <c r="M109" s="49"/>
      <c r="N109" s="49"/>
      <c r="O109" s="49"/>
      <c r="P109" s="49"/>
      <c r="Q109" s="49"/>
      <c r="R109" s="49"/>
      <c r="S109" s="49"/>
      <c r="T109" s="49"/>
      <c r="U109" s="49"/>
      <c r="V109" s="49"/>
      <c r="W109" s="49"/>
    </row>
    <row r="110" spans="1:23" s="91" customFormat="1">
      <c r="A110" s="95">
        <f t="shared" si="6"/>
        <v>34</v>
      </c>
      <c r="B110" s="24" t="s">
        <v>330</v>
      </c>
      <c r="C110" s="48"/>
      <c r="D110" s="48"/>
      <c r="E110" s="48"/>
      <c r="F110" s="142">
        <f>SUM(F111:F112)</f>
        <v>0</v>
      </c>
      <c r="G110" s="108"/>
      <c r="H110" s="108"/>
      <c r="I110" s="49"/>
      <c r="J110" s="49"/>
      <c r="K110" s="49"/>
      <c r="L110" s="49"/>
      <c r="M110" s="49"/>
      <c r="N110" s="49"/>
      <c r="O110" s="49"/>
      <c r="P110" s="49"/>
      <c r="Q110" s="49"/>
      <c r="R110" s="49"/>
      <c r="S110" s="49"/>
      <c r="T110" s="49"/>
      <c r="U110" s="49"/>
      <c r="V110" s="49"/>
      <c r="W110" s="49"/>
    </row>
    <row r="111" spans="1:23" s="91" customFormat="1">
      <c r="A111" s="95" t="s">
        <v>332</v>
      </c>
      <c r="B111" s="21" t="s">
        <v>348</v>
      </c>
      <c r="C111" s="48"/>
      <c r="D111" s="48"/>
      <c r="E111" s="48"/>
      <c r="F111" s="128"/>
      <c r="G111" s="108"/>
      <c r="H111" s="108"/>
      <c r="I111" s="49"/>
      <c r="J111" s="49"/>
      <c r="K111" s="49"/>
      <c r="L111" s="49"/>
      <c r="M111" s="49"/>
      <c r="N111" s="49"/>
      <c r="O111" s="49"/>
      <c r="P111" s="49"/>
      <c r="Q111" s="49"/>
      <c r="R111" s="49"/>
      <c r="S111" s="49"/>
      <c r="T111" s="49"/>
      <c r="U111" s="49"/>
      <c r="V111" s="49"/>
      <c r="W111" s="49"/>
    </row>
    <row r="112" spans="1:23" s="91" customFormat="1">
      <c r="A112" s="95" t="s">
        <v>333</v>
      </c>
      <c r="B112" s="21" t="s">
        <v>44</v>
      </c>
      <c r="C112" s="48"/>
      <c r="D112" s="48"/>
      <c r="E112" s="48"/>
      <c r="F112" s="128"/>
      <c r="G112" s="108"/>
      <c r="H112" s="108"/>
      <c r="I112" s="49"/>
      <c r="J112" s="49"/>
      <c r="K112" s="49"/>
      <c r="L112" s="49"/>
      <c r="M112" s="49"/>
      <c r="N112" s="49"/>
      <c r="O112" s="49"/>
      <c r="P112" s="49"/>
      <c r="Q112" s="49"/>
      <c r="R112" s="49"/>
      <c r="S112" s="49"/>
      <c r="T112" s="49"/>
      <c r="U112" s="49"/>
      <c r="V112" s="49"/>
      <c r="W112" s="49"/>
    </row>
    <row r="113" spans="1:23" s="91" customFormat="1">
      <c r="A113" s="95">
        <f>A110+1</f>
        <v>35</v>
      </c>
      <c r="B113" s="24" t="s">
        <v>123</v>
      </c>
      <c r="C113" s="48"/>
      <c r="D113" s="48"/>
      <c r="E113" s="48"/>
      <c r="F113" s="128"/>
      <c r="G113" s="108"/>
      <c r="H113" s="108"/>
      <c r="I113" s="49"/>
      <c r="J113" s="49"/>
      <c r="K113" s="49"/>
      <c r="L113" s="49"/>
      <c r="M113" s="49"/>
      <c r="N113" s="49"/>
      <c r="O113" s="49"/>
      <c r="P113" s="49"/>
      <c r="Q113" s="49"/>
      <c r="R113" s="49"/>
      <c r="S113" s="49"/>
      <c r="T113" s="49"/>
      <c r="U113" s="49"/>
      <c r="V113" s="49"/>
      <c r="W113" s="49"/>
    </row>
    <row r="114" spans="1:23" s="91" customFormat="1">
      <c r="A114" s="95">
        <f t="shared" si="6"/>
        <v>36</v>
      </c>
      <c r="B114" s="24" t="s">
        <v>303</v>
      </c>
      <c r="C114" s="48"/>
      <c r="D114" s="48"/>
      <c r="E114" s="48"/>
      <c r="F114" s="128"/>
      <c r="G114" s="108"/>
      <c r="H114" s="108"/>
      <c r="I114" s="49"/>
      <c r="J114" s="49"/>
      <c r="K114" s="49"/>
      <c r="L114" s="49"/>
      <c r="M114" s="49"/>
      <c r="N114" s="49"/>
      <c r="O114" s="49"/>
      <c r="P114" s="49"/>
      <c r="Q114" s="49"/>
      <c r="R114" s="49"/>
      <c r="S114" s="49"/>
      <c r="T114" s="49"/>
      <c r="U114" s="49"/>
      <c r="V114" s="49"/>
      <c r="W114" s="49"/>
    </row>
    <row r="115" spans="1:23" s="91" customFormat="1">
      <c r="A115" s="95">
        <f t="shared" si="6"/>
        <v>37</v>
      </c>
      <c r="B115" s="24" t="s">
        <v>349</v>
      </c>
      <c r="C115" s="48"/>
      <c r="D115" s="48"/>
      <c r="E115" s="48"/>
      <c r="F115" s="136"/>
      <c r="G115" s="108"/>
      <c r="H115" s="108"/>
      <c r="I115" s="49"/>
      <c r="J115" s="49"/>
      <c r="K115" s="49"/>
      <c r="L115" s="49"/>
      <c r="M115" s="49"/>
      <c r="N115" s="49"/>
      <c r="O115" s="49"/>
      <c r="P115" s="49"/>
      <c r="Q115" s="49"/>
      <c r="R115" s="49"/>
      <c r="S115" s="49"/>
      <c r="T115" s="49"/>
      <c r="U115" s="49"/>
      <c r="V115" s="49"/>
      <c r="W115" s="49"/>
    </row>
    <row r="116" spans="1:23" s="49" customFormat="1">
      <c r="A116" s="95"/>
      <c r="B116" s="26"/>
      <c r="C116" s="123"/>
      <c r="D116" s="123"/>
      <c r="E116" s="123"/>
      <c r="F116" s="122"/>
      <c r="G116" s="121"/>
      <c r="H116" s="122"/>
    </row>
    <row r="117" spans="1:23" s="49" customFormat="1">
      <c r="A117" s="118">
        <v>38</v>
      </c>
      <c r="B117" s="25" t="s">
        <v>124</v>
      </c>
      <c r="C117" s="119"/>
      <c r="D117" s="119"/>
      <c r="E117" s="119"/>
      <c r="F117" s="120">
        <f>F99+SUM(F105:F110)+SUM(F113:F115)</f>
        <v>0</v>
      </c>
      <c r="G117" s="121"/>
      <c r="H117" s="122"/>
    </row>
    <row r="118" spans="1:23" s="49" customFormat="1" ht="15.75" thickBot="1">
      <c r="A118" s="143"/>
      <c r="B118" s="34"/>
      <c r="C118" s="144"/>
      <c r="D118" s="144"/>
      <c r="E118" s="144"/>
      <c r="F118" s="145"/>
      <c r="G118" s="121"/>
      <c r="H118" s="122"/>
    </row>
    <row r="119" spans="1:23" s="151" customFormat="1" ht="15.75" thickBot="1">
      <c r="A119" s="146">
        <v>39</v>
      </c>
      <c r="B119" s="35" t="s">
        <v>396</v>
      </c>
      <c r="C119" s="35"/>
      <c r="D119" s="147"/>
      <c r="E119" s="35"/>
      <c r="F119" s="148">
        <f>F96-F117</f>
        <v>0</v>
      </c>
      <c r="G119" s="149"/>
      <c r="H119" s="150"/>
    </row>
    <row r="120" spans="1:23" s="49" customFormat="1">
      <c r="A120" s="95"/>
      <c r="B120" s="26"/>
      <c r="C120" s="123"/>
      <c r="D120" s="123"/>
      <c r="E120" s="123"/>
      <c r="F120" s="114"/>
      <c r="G120" s="121"/>
      <c r="H120" s="122"/>
    </row>
    <row r="121" spans="1:23" s="91" customFormat="1">
      <c r="A121" s="23">
        <v>40</v>
      </c>
      <c r="B121" s="24" t="s">
        <v>304</v>
      </c>
      <c r="C121" s="48"/>
      <c r="D121" s="48"/>
      <c r="E121" s="48"/>
      <c r="F121" s="136"/>
      <c r="G121" s="108"/>
      <c r="H121" s="108"/>
      <c r="I121" s="49"/>
      <c r="J121" s="49"/>
      <c r="K121" s="49"/>
      <c r="L121" s="49"/>
      <c r="M121" s="49"/>
      <c r="N121" s="49"/>
      <c r="O121" s="49"/>
      <c r="P121" s="49"/>
      <c r="Q121" s="49"/>
      <c r="R121" s="49"/>
      <c r="S121" s="49"/>
      <c r="T121" s="49"/>
      <c r="U121" s="49"/>
      <c r="V121" s="49"/>
      <c r="W121" s="49"/>
    </row>
    <row r="122" spans="1:23" s="49" customFormat="1">
      <c r="A122" s="95">
        <v>41</v>
      </c>
      <c r="B122" s="24" t="s">
        <v>125</v>
      </c>
      <c r="C122" s="48"/>
      <c r="D122" s="152" t="s">
        <v>126</v>
      </c>
      <c r="E122" s="26"/>
      <c r="F122" s="136"/>
      <c r="G122" s="108"/>
      <c r="H122" s="122"/>
    </row>
    <row r="123" spans="1:23" s="91" customFormat="1">
      <c r="A123" s="95"/>
      <c r="B123" s="24"/>
      <c r="C123" s="123"/>
      <c r="E123" s="48"/>
      <c r="F123" s="48"/>
      <c r="G123" s="108"/>
      <c r="H123" s="108"/>
      <c r="I123" s="49"/>
      <c r="J123" s="49"/>
      <c r="K123" s="49"/>
      <c r="L123" s="49"/>
      <c r="M123" s="49"/>
      <c r="N123" s="49"/>
      <c r="O123" s="49"/>
      <c r="P123" s="49"/>
      <c r="Q123" s="49"/>
      <c r="R123" s="49"/>
      <c r="S123" s="49"/>
      <c r="T123" s="49"/>
      <c r="U123" s="49"/>
      <c r="V123" s="49"/>
      <c r="W123" s="49"/>
    </row>
    <row r="125" spans="1:23" s="91" customFormat="1">
      <c r="A125" s="95"/>
      <c r="B125" s="24"/>
      <c r="C125" s="48"/>
      <c r="D125" s="48"/>
      <c r="E125" s="48"/>
      <c r="F125" s="108"/>
      <c r="G125" s="108"/>
      <c r="H125" s="108"/>
      <c r="I125" s="38"/>
      <c r="J125" s="38"/>
      <c r="K125" s="38"/>
      <c r="L125" s="49"/>
      <c r="M125" s="49"/>
      <c r="N125" s="49"/>
      <c r="O125" s="49"/>
      <c r="P125" s="49"/>
      <c r="Q125" s="49"/>
      <c r="R125" s="49"/>
      <c r="S125" s="49"/>
      <c r="T125" s="49"/>
      <c r="U125" s="49"/>
      <c r="V125" s="49"/>
      <c r="W125" s="49"/>
    </row>
    <row r="126" spans="1:23" s="38" customFormat="1">
      <c r="A126" s="78" t="s">
        <v>350</v>
      </c>
      <c r="B126" s="36"/>
      <c r="C126" s="36"/>
      <c r="D126" s="36"/>
      <c r="E126" s="36"/>
      <c r="F126" s="153"/>
      <c r="G126" s="154"/>
      <c r="H126" s="39"/>
    </row>
    <row r="127" spans="1:23" s="38" customFormat="1">
      <c r="A127" s="37">
        <v>-1</v>
      </c>
      <c r="B127" s="31" t="s">
        <v>394</v>
      </c>
      <c r="C127" s="24"/>
      <c r="D127" s="24"/>
      <c r="E127" s="24"/>
      <c r="G127" s="39"/>
    </row>
    <row r="128" spans="1:23" s="40" customFormat="1">
      <c r="A128" s="37">
        <v>-2</v>
      </c>
      <c r="B128" s="24" t="s">
        <v>393</v>
      </c>
      <c r="C128" s="24"/>
      <c r="D128" s="24"/>
      <c r="E128" s="24"/>
      <c r="F128" s="38"/>
      <c r="H128" s="38"/>
      <c r="I128" s="38"/>
      <c r="J128" s="38"/>
      <c r="K128" s="38"/>
      <c r="L128" s="38"/>
      <c r="M128" s="38"/>
      <c r="N128" s="38"/>
      <c r="O128" s="38"/>
      <c r="P128" s="38"/>
      <c r="Q128" s="38"/>
      <c r="R128" s="38"/>
      <c r="S128" s="38"/>
      <c r="T128" s="38"/>
      <c r="U128" s="38"/>
      <c r="V128" s="38"/>
    </row>
    <row r="129" spans="1:22" s="40" customFormat="1">
      <c r="A129" s="37">
        <v>-3</v>
      </c>
      <c r="B129" s="24" t="s">
        <v>392</v>
      </c>
      <c r="C129" s="24"/>
      <c r="D129" s="24"/>
      <c r="E129" s="24"/>
      <c r="F129" s="38"/>
      <c r="H129" s="38"/>
      <c r="I129" s="38"/>
      <c r="J129" s="38"/>
      <c r="K129" s="38"/>
      <c r="L129" s="38"/>
      <c r="M129" s="38"/>
      <c r="N129" s="38"/>
      <c r="O129" s="38"/>
      <c r="P129" s="38"/>
      <c r="Q129" s="38"/>
      <c r="R129" s="38"/>
      <c r="S129" s="38"/>
      <c r="T129" s="38"/>
      <c r="U129" s="38"/>
      <c r="V129" s="38"/>
    </row>
    <row r="130" spans="1:22" s="40" customFormat="1" ht="29.25" customHeight="1">
      <c r="A130" s="87">
        <v>-4</v>
      </c>
      <c r="B130" s="216" t="s">
        <v>127</v>
      </c>
      <c r="C130" s="216"/>
      <c r="D130" s="216"/>
      <c r="E130" s="216"/>
      <c r="F130" s="216"/>
      <c r="H130" s="38"/>
      <c r="I130" s="38"/>
      <c r="J130" s="38"/>
      <c r="K130" s="38"/>
      <c r="L130" s="38"/>
      <c r="M130" s="38"/>
      <c r="N130" s="38"/>
      <c r="O130" s="38"/>
      <c r="P130" s="38"/>
      <c r="Q130" s="38"/>
      <c r="R130" s="38"/>
      <c r="S130" s="38"/>
      <c r="T130" s="38"/>
      <c r="U130" s="38"/>
      <c r="V130" s="38"/>
    </row>
    <row r="131" spans="1:22" s="40" customFormat="1">
      <c r="A131" s="43"/>
      <c r="B131" s="44"/>
      <c r="C131" s="24"/>
      <c r="D131" s="24"/>
      <c r="E131" s="24"/>
      <c r="F131" s="45"/>
      <c r="G131" s="41"/>
    </row>
    <row r="132" spans="1:22" s="40" customFormat="1">
      <c r="A132" s="43"/>
      <c r="B132" s="44"/>
      <c r="C132" s="24"/>
      <c r="D132" s="24"/>
      <c r="E132" s="24"/>
      <c r="F132" s="45"/>
      <c r="G132" s="41"/>
    </row>
    <row r="133" spans="1:22" s="40" customFormat="1">
      <c r="A133" s="43"/>
      <c r="B133" s="44"/>
      <c r="C133" s="24"/>
      <c r="D133" s="24"/>
      <c r="E133" s="24"/>
      <c r="F133" s="45"/>
      <c r="G133" s="41"/>
    </row>
    <row r="134" spans="1:22" s="40" customFormat="1">
      <c r="A134" s="43"/>
      <c r="B134" s="44"/>
      <c r="C134" s="24"/>
      <c r="D134" s="24"/>
      <c r="E134" s="24"/>
      <c r="F134" s="45"/>
      <c r="G134" s="41"/>
    </row>
    <row r="135" spans="1:22" s="40" customFormat="1">
      <c r="A135" s="43"/>
      <c r="B135" s="44"/>
      <c r="C135" s="24"/>
      <c r="D135" s="24"/>
      <c r="E135" s="24"/>
      <c r="F135" s="45"/>
      <c r="G135" s="41"/>
    </row>
    <row r="136" spans="1:22" s="40" customFormat="1">
      <c r="A136" s="43"/>
      <c r="B136" s="44"/>
      <c r="C136" s="24"/>
      <c r="D136" s="24"/>
      <c r="E136" s="24"/>
      <c r="F136" s="45"/>
      <c r="G136" s="41"/>
    </row>
    <row r="137" spans="1:22" s="40" customFormat="1">
      <c r="A137" s="43"/>
      <c r="B137" s="44"/>
      <c r="C137" s="24"/>
      <c r="D137" s="24"/>
      <c r="E137" s="24"/>
      <c r="F137" s="45"/>
      <c r="G137" s="41"/>
    </row>
    <row r="138" spans="1:22" s="40" customFormat="1">
      <c r="A138" s="43"/>
      <c r="B138" s="44"/>
      <c r="C138" s="24"/>
      <c r="D138" s="24"/>
      <c r="E138" s="24"/>
      <c r="F138" s="45"/>
      <c r="G138" s="41"/>
    </row>
    <row r="139" spans="1:22" s="40" customFormat="1">
      <c r="A139" s="43"/>
      <c r="B139" s="44"/>
      <c r="C139" s="24"/>
      <c r="D139" s="24"/>
      <c r="E139" s="24"/>
      <c r="F139" s="45"/>
      <c r="G139" s="41"/>
    </row>
    <row r="140" spans="1:22" s="40" customFormat="1">
      <c r="A140" s="43"/>
      <c r="B140" s="44"/>
      <c r="C140" s="24"/>
      <c r="D140" s="24"/>
      <c r="E140" s="24"/>
      <c r="F140" s="45"/>
      <c r="G140" s="41"/>
    </row>
    <row r="141" spans="1:22" s="40" customFormat="1">
      <c r="A141" s="46"/>
      <c r="B141" s="44"/>
      <c r="C141" s="24"/>
      <c r="D141" s="24"/>
      <c r="E141" s="24"/>
      <c r="F141" s="45"/>
      <c r="G141" s="41"/>
    </row>
    <row r="142" spans="1:22" s="40" customFormat="1">
      <c r="A142" s="37">
        <v>-5</v>
      </c>
      <c r="B142" s="24" t="s">
        <v>390</v>
      </c>
      <c r="C142" s="24"/>
      <c r="D142" s="24"/>
      <c r="E142" s="24"/>
      <c r="F142" s="38"/>
    </row>
    <row r="143" spans="1:22" s="40" customFormat="1">
      <c r="A143" s="37">
        <v>-6</v>
      </c>
      <c r="B143" s="24" t="s">
        <v>351</v>
      </c>
      <c r="C143" s="24"/>
      <c r="D143" s="24"/>
      <c r="E143" s="24"/>
      <c r="F143" s="38"/>
    </row>
    <row r="144" spans="1:22" s="40" customFormat="1">
      <c r="A144" s="37">
        <v>-7</v>
      </c>
      <c r="B144" s="24" t="s">
        <v>128</v>
      </c>
      <c r="C144" s="24"/>
      <c r="D144" s="24"/>
      <c r="E144" s="24"/>
      <c r="F144" s="38"/>
    </row>
    <row r="145" spans="1:13" s="40" customFormat="1">
      <c r="A145" s="43"/>
      <c r="B145" s="44"/>
      <c r="C145" s="24"/>
      <c r="D145" s="24"/>
      <c r="E145" s="24"/>
      <c r="F145" s="38"/>
    </row>
    <row r="146" spans="1:13" s="40" customFormat="1" ht="59.25" customHeight="1">
      <c r="A146" s="87">
        <v>-8</v>
      </c>
      <c r="B146" s="216" t="s">
        <v>352</v>
      </c>
      <c r="C146" s="216"/>
      <c r="D146" s="216"/>
      <c r="E146" s="216"/>
      <c r="F146" s="216"/>
    </row>
    <row r="147" spans="1:13" s="40" customFormat="1">
      <c r="A147" s="37">
        <v>-9</v>
      </c>
      <c r="B147" s="24" t="s">
        <v>134</v>
      </c>
      <c r="C147" s="47"/>
      <c r="D147" s="47"/>
      <c r="E147" s="47"/>
    </row>
    <row r="148" spans="1:13" s="40" customFormat="1">
      <c r="A148" s="37"/>
      <c r="B148" s="44"/>
      <c r="C148" s="47"/>
      <c r="D148" s="47"/>
      <c r="E148" s="47"/>
    </row>
    <row r="149" spans="1:13" s="40" customFormat="1">
      <c r="A149" s="37">
        <v>-10</v>
      </c>
      <c r="B149" s="221" t="s">
        <v>353</v>
      </c>
      <c r="C149" s="221"/>
      <c r="D149" s="221"/>
      <c r="E149" s="221"/>
      <c r="F149" s="221"/>
      <c r="G149" s="221"/>
      <c r="H149" s="221"/>
    </row>
    <row r="150" spans="1:13" s="40" customFormat="1">
      <c r="A150" s="37">
        <v>-11</v>
      </c>
      <c r="B150" s="221" t="s">
        <v>391</v>
      </c>
      <c r="C150" s="221"/>
      <c r="D150" s="221"/>
      <c r="E150" s="221"/>
      <c r="F150" s="221"/>
      <c r="G150" s="221"/>
      <c r="H150" s="221"/>
    </row>
    <row r="151" spans="1:13" s="40" customFormat="1" ht="48" customHeight="1">
      <c r="A151" s="87">
        <v>-12</v>
      </c>
      <c r="B151" s="216" t="s">
        <v>354</v>
      </c>
      <c r="C151" s="216"/>
      <c r="D151" s="216"/>
      <c r="E151" s="216"/>
      <c r="F151" s="216"/>
      <c r="G151" s="88"/>
      <c r="H151" s="88"/>
      <c r="I151" s="88"/>
      <c r="J151" s="88"/>
      <c r="K151" s="88"/>
      <c r="L151" s="88"/>
    </row>
    <row r="152" spans="1:13" s="40" customFormat="1" ht="18.75" customHeight="1">
      <c r="A152" s="87">
        <v>-13</v>
      </c>
      <c r="B152" s="216" t="s">
        <v>335</v>
      </c>
      <c r="C152" s="216"/>
      <c r="D152" s="216"/>
      <c r="E152" s="216"/>
      <c r="F152" s="216"/>
      <c r="G152" s="88"/>
      <c r="H152" s="88"/>
      <c r="I152" s="88"/>
      <c r="J152" s="88"/>
      <c r="K152" s="88"/>
      <c r="L152" s="88"/>
      <c r="M152" s="88"/>
    </row>
    <row r="153" spans="1:13" s="40" customFormat="1">
      <c r="A153" s="37">
        <v>-14</v>
      </c>
      <c r="B153" s="24" t="s">
        <v>129</v>
      </c>
      <c r="C153" s="47"/>
      <c r="D153" s="47"/>
      <c r="E153" s="47"/>
    </row>
    <row r="154" spans="1:13" s="40" customFormat="1" ht="47.25" customHeight="1">
      <c r="A154" s="87">
        <v>-15</v>
      </c>
      <c r="B154" s="216" t="s">
        <v>315</v>
      </c>
      <c r="C154" s="216"/>
      <c r="D154" s="216"/>
      <c r="E154" s="216"/>
      <c r="F154" s="216"/>
      <c r="G154" s="216"/>
      <c r="H154" s="216"/>
      <c r="I154" s="88"/>
      <c r="J154" s="88"/>
      <c r="K154" s="88"/>
      <c r="L154" s="88"/>
    </row>
    <row r="155" spans="1:13" s="40" customFormat="1">
      <c r="A155" s="37">
        <v>-16</v>
      </c>
      <c r="B155" s="24" t="s">
        <v>130</v>
      </c>
      <c r="C155" s="47"/>
      <c r="D155" s="47"/>
      <c r="E155" s="47"/>
    </row>
    <row r="156" spans="1:13" s="40" customFormat="1">
      <c r="A156" s="37">
        <v>-17</v>
      </c>
      <c r="B156" s="24" t="s">
        <v>131</v>
      </c>
      <c r="C156" s="47"/>
      <c r="D156" s="47"/>
      <c r="E156" s="47"/>
    </row>
    <row r="157" spans="1:13" s="85" customFormat="1" ht="96.75" customHeight="1">
      <c r="A157" s="87">
        <v>-18</v>
      </c>
      <c r="B157" s="216" t="s">
        <v>355</v>
      </c>
      <c r="C157" s="216"/>
      <c r="D157" s="216"/>
      <c r="E157" s="216"/>
      <c r="F157" s="216"/>
      <c r="G157" s="216"/>
      <c r="H157" s="216"/>
      <c r="I157" s="88"/>
      <c r="J157" s="88"/>
      <c r="K157" s="88"/>
      <c r="L157" s="88"/>
      <c r="M157" s="88"/>
    </row>
    <row r="158" spans="1:13" s="40" customFormat="1">
      <c r="A158" s="37">
        <v>-19</v>
      </c>
      <c r="B158" s="24" t="s">
        <v>312</v>
      </c>
      <c r="C158" s="47"/>
      <c r="D158" s="47"/>
      <c r="E158" s="47"/>
    </row>
    <row r="159" spans="1:13" s="40" customFormat="1">
      <c r="A159" s="37">
        <v>-20</v>
      </c>
      <c r="B159" s="24" t="s">
        <v>132</v>
      </c>
      <c r="C159" s="47"/>
      <c r="D159" s="47"/>
      <c r="E159" s="47"/>
    </row>
    <row r="160" spans="1:13" s="40" customFormat="1">
      <c r="A160" s="37">
        <v>-21</v>
      </c>
      <c r="B160" s="24" t="s">
        <v>133</v>
      </c>
      <c r="C160" s="47"/>
      <c r="D160" s="47"/>
      <c r="E160" s="47"/>
    </row>
    <row r="161" spans="1:35" s="40" customFormat="1" ht="31.5" customHeight="1">
      <c r="A161" s="87">
        <v>-22</v>
      </c>
      <c r="B161" s="216" t="s">
        <v>316</v>
      </c>
      <c r="C161" s="216"/>
      <c r="D161" s="216"/>
      <c r="E161" s="216"/>
      <c r="F161" s="216"/>
      <c r="G161" s="216"/>
      <c r="H161" s="216"/>
      <c r="I161" s="42"/>
      <c r="J161" s="42"/>
      <c r="K161" s="42"/>
      <c r="L161" s="42"/>
      <c r="M161" s="42"/>
    </row>
    <row r="162" spans="1:35" s="40" customFormat="1" ht="35.25" customHeight="1">
      <c r="A162" s="87">
        <v>-23</v>
      </c>
      <c r="B162" s="216" t="s">
        <v>317</v>
      </c>
      <c r="C162" s="216"/>
      <c r="D162" s="216"/>
      <c r="E162" s="216"/>
      <c r="F162" s="216"/>
      <c r="G162" s="216"/>
      <c r="H162" s="216"/>
      <c r="I162" s="88"/>
      <c r="J162" s="88"/>
      <c r="K162" s="88"/>
      <c r="L162" s="88"/>
      <c r="M162" s="88"/>
    </row>
    <row r="164" spans="1:35" s="38" customFormat="1">
      <c r="A164" s="155"/>
      <c r="B164" s="66" t="s">
        <v>135</v>
      </c>
      <c r="C164" s="156"/>
      <c r="D164" s="156"/>
      <c r="E164" s="156"/>
      <c r="F164" s="157"/>
    </row>
    <row r="165" spans="1:35" s="38" customFormat="1">
      <c r="A165" s="155"/>
      <c r="B165" s="66"/>
      <c r="C165" s="156"/>
      <c r="D165" s="156"/>
      <c r="E165" s="156"/>
      <c r="F165" s="157"/>
    </row>
    <row r="166" spans="1:35" s="38" customFormat="1">
      <c r="A166" s="51"/>
      <c r="B166" s="52" t="s">
        <v>136</v>
      </c>
      <c r="C166" s="53"/>
      <c r="D166" s="53"/>
      <c r="E166" s="53"/>
      <c r="F166" s="54" t="str">
        <f>IF('PPNR NII Worksheet'!E98=0,"N/A",'PPNR NII Worksheet'!E98=F31)</f>
        <v>N/A</v>
      </c>
    </row>
    <row r="167" spans="1:35" s="57" customFormat="1">
      <c r="A167" s="43"/>
      <c r="B167" s="55" t="s">
        <v>137</v>
      </c>
      <c r="C167" s="32"/>
      <c r="D167" s="32"/>
      <c r="E167" s="32"/>
      <c r="F167" s="56" t="str">
        <f>IF((F96)=0,"N/A",IF((F29+F92)/F96&gt;10%,FALSE,TRUE))</f>
        <v>N/A</v>
      </c>
      <c r="I167" s="58"/>
      <c r="J167" s="58"/>
      <c r="K167" s="58"/>
      <c r="L167" s="58"/>
      <c r="M167" s="58"/>
      <c r="N167" s="58"/>
      <c r="O167" s="58"/>
      <c r="P167" s="58"/>
      <c r="Q167" s="58"/>
      <c r="R167" s="58"/>
      <c r="S167" s="58"/>
      <c r="T167" s="58"/>
      <c r="U167" s="58"/>
      <c r="V167" s="58"/>
      <c r="W167" s="58"/>
      <c r="X167" s="58"/>
      <c r="Y167" s="58"/>
      <c r="Z167" s="58"/>
      <c r="AA167" s="58"/>
      <c r="AB167" s="58"/>
      <c r="AC167" s="58"/>
      <c r="AD167" s="58"/>
      <c r="AE167" s="58"/>
      <c r="AF167" s="58"/>
      <c r="AG167" s="58"/>
      <c r="AH167" s="58"/>
      <c r="AI167" s="58"/>
    </row>
  </sheetData>
  <sheetProtection password="E0C8" sheet="1" objects="1" scenarios="1"/>
  <protectedRanges>
    <protectedRange sqref="B131:B141 F131:F141 B145 B148" name="Footnotes"/>
    <protectedRange sqref="F11:F19 F21:F29 F37:F38 F41:F42 F44:F48 F50:F55 F57:F60 F62:F64 F67:F68 F70:F72 F74:F75 F77:F78 F80:F81 F84:F92 F100:F109 F111:F115 F121:F122" name="Data"/>
    <protectedRange sqref="B4" name="Choose menu_1"/>
  </protectedRanges>
  <mergeCells count="14">
    <mergeCell ref="B162:H162"/>
    <mergeCell ref="B161:H161"/>
    <mergeCell ref="B1:F1"/>
    <mergeCell ref="B2:F2"/>
    <mergeCell ref="B46:C46"/>
    <mergeCell ref="B48:C48"/>
    <mergeCell ref="B130:F130"/>
    <mergeCell ref="B151:F151"/>
    <mergeCell ref="B152:F152"/>
    <mergeCell ref="B154:H154"/>
    <mergeCell ref="B157:H157"/>
    <mergeCell ref="B146:F146"/>
    <mergeCell ref="B150:H150"/>
    <mergeCell ref="B149:H149"/>
  </mergeCells>
  <conditionalFormatting sqref="F166">
    <cfRule type="cellIs" dxfId="3" priority="3" operator="equal">
      <formula>FALSE</formula>
    </cfRule>
  </conditionalFormatting>
  <conditionalFormatting sqref="F167">
    <cfRule type="cellIs" dxfId="2" priority="2" operator="equal">
      <formula>FALSE</formula>
    </cfRule>
  </conditionalFormatting>
  <conditionalFormatting sqref="F166">
    <cfRule type="expression" dxfId="1" priority="1">
      <formula>F166=FALSE</formula>
    </cfRule>
  </conditionalFormatting>
  <pageMargins left="0.7" right="0.7" top="0.75" bottom="0.75" header="0.3" footer="0.3"/>
  <pageSetup scale="7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'PPNR NII Worksheet'!$M$20:$M$22</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24"/>
  <sheetViews>
    <sheetView showGridLines="0" zoomScale="80" zoomScaleNormal="80" workbookViewId="0">
      <selection activeCell="E35" sqref="E35"/>
    </sheetView>
  </sheetViews>
  <sheetFormatPr defaultRowHeight="15"/>
  <cols>
    <col min="1" max="1" width="4.140625" style="24" customWidth="1"/>
    <col min="2" max="2" width="73.42578125" style="24" customWidth="1"/>
    <col min="3" max="3" width="24" style="24" customWidth="1"/>
    <col min="4" max="4" width="6.42578125" style="24" customWidth="1"/>
    <col min="5" max="5" width="12.7109375" style="91" customWidth="1"/>
    <col min="6" max="6" width="9.140625" style="94"/>
    <col min="7" max="12" width="9.140625" style="91"/>
    <col min="13" max="13" width="9.140625" style="200"/>
    <col min="14" max="16384" width="9.140625" style="91"/>
  </cols>
  <sheetData>
    <row r="1" spans="1:13" s="90" customFormat="1" ht="18.75">
      <c r="A1" s="95"/>
      <c r="B1" s="217" t="s">
        <v>301</v>
      </c>
      <c r="C1" s="217"/>
      <c r="D1" s="217"/>
      <c r="E1" s="217"/>
      <c r="F1" s="217"/>
      <c r="M1" s="198"/>
    </row>
    <row r="2" spans="1:13" s="90" customFormat="1" ht="48.75" customHeight="1">
      <c r="A2" s="31"/>
      <c r="B2" s="222" t="s">
        <v>306</v>
      </c>
      <c r="C2" s="222"/>
      <c r="D2" s="223"/>
      <c r="E2" s="223"/>
      <c r="F2" s="31"/>
      <c r="M2" s="198"/>
    </row>
    <row r="3" spans="1:13" s="49" customFormat="1" ht="15.75" thickBot="1">
      <c r="A3" s="23"/>
      <c r="B3" s="17"/>
      <c r="C3" s="17"/>
      <c r="D3" s="158"/>
      <c r="F3" s="38"/>
      <c r="M3" s="199"/>
    </row>
    <row r="4" spans="1:13" s="49" customFormat="1" ht="15.75" thickBot="1">
      <c r="A4" s="23"/>
      <c r="B4" s="226" t="str">
        <f>IF('PPNR Submission Worksheet'!B4="Please indicate if deposits are 25% or more of total liabilities","Please indicate on PPNR Submission Worksheet if deposits are 25% or more of total liabilities",IF('PPNR Submission Worksheet'!B4="Yes, deposits are 25% or more of total liabilities","Deposits are 25% or more of total liabilities",IF('PPNR Submission Worksheet'!B4="No, deposits are less than 25% of total liabilities","Deposits are less than 25% of total liabilities")))</f>
        <v>Please indicate on PPNR Submission Worksheet if deposits are 25% or more of total liabilities</v>
      </c>
      <c r="C4" s="227"/>
      <c r="D4" s="158"/>
      <c r="F4" s="38"/>
      <c r="M4" s="199"/>
    </row>
    <row r="5" spans="1:13" s="49" customFormat="1" ht="15.75" thickBot="1">
      <c r="A5" s="23"/>
      <c r="B5" s="159" t="str">
        <f>IF('PPNR Submission Worksheet'!B5="Net Interest Income Designation Field - Populated Automatically","Net Interest Income Designation Field - Populated Automatically", IF('PPNR Submission Worksheet'!B5="Primary Net Interest Income","Supplementary Net Interest Income",IF('PPNR Submission Worksheet'!B5="Supplementary Net Interest Income","Primary Net Interest Income")))</f>
        <v>Net Interest Income Designation Field - Populated Automatically</v>
      </c>
      <c r="C5" s="24"/>
      <c r="D5" s="48"/>
      <c r="F5" s="38"/>
      <c r="M5" s="199"/>
    </row>
    <row r="6" spans="1:13" s="49" customFormat="1">
      <c r="A6" s="23"/>
      <c r="B6" s="31"/>
      <c r="C6" s="24"/>
      <c r="D6" s="48"/>
      <c r="F6" s="38"/>
      <c r="M6" s="199"/>
    </row>
    <row r="7" spans="1:13" s="49" customFormat="1" ht="15" customHeight="1">
      <c r="A7" s="23"/>
      <c r="B7" s="24"/>
      <c r="C7" s="59" t="s">
        <v>139</v>
      </c>
      <c r="D7" s="48"/>
      <c r="E7" s="99" t="s">
        <v>297</v>
      </c>
      <c r="F7" s="38"/>
      <c r="M7" s="199"/>
    </row>
    <row r="8" spans="1:13" s="49" customFormat="1" ht="15.75" thickBot="1">
      <c r="A8" s="24"/>
      <c r="B8" s="19" t="s">
        <v>140</v>
      </c>
      <c r="C8" s="24"/>
      <c r="D8" s="19"/>
      <c r="E8" s="160"/>
      <c r="F8" s="38"/>
      <c r="M8" s="199"/>
    </row>
    <row r="9" spans="1:13" ht="15.75" thickTop="1">
      <c r="A9" s="23">
        <v>1</v>
      </c>
      <c r="B9" s="60" t="s">
        <v>141</v>
      </c>
      <c r="C9" s="61" t="s">
        <v>142</v>
      </c>
      <c r="D9" s="60"/>
      <c r="E9" s="161"/>
    </row>
    <row r="10" spans="1:13" s="38" customFormat="1">
      <c r="A10" s="23">
        <f>A9+1</f>
        <v>2</v>
      </c>
      <c r="B10" s="60" t="s">
        <v>143</v>
      </c>
      <c r="C10" s="60"/>
      <c r="D10" s="60"/>
      <c r="E10" s="184">
        <f>SUM(E11:E12)</f>
        <v>0</v>
      </c>
      <c r="M10" s="201"/>
    </row>
    <row r="11" spans="1:13">
      <c r="A11" s="109" t="str">
        <f>A10&amp;"A"</f>
        <v>2A</v>
      </c>
      <c r="B11" s="62" t="s">
        <v>144</v>
      </c>
      <c r="C11" s="61" t="s">
        <v>145</v>
      </c>
      <c r="D11" s="21"/>
      <c r="E11" s="161"/>
    </row>
    <row r="12" spans="1:13">
      <c r="A12" s="109" t="str">
        <f>A10&amp;"B"</f>
        <v>2B</v>
      </c>
      <c r="B12" s="62" t="s">
        <v>146</v>
      </c>
      <c r="C12" s="61" t="s">
        <v>147</v>
      </c>
      <c r="D12" s="21"/>
      <c r="E12" s="161"/>
    </row>
    <row r="13" spans="1:13" s="38" customFormat="1">
      <c r="A13" s="23">
        <f>A10+1</f>
        <v>3</v>
      </c>
      <c r="B13" s="60" t="s">
        <v>148</v>
      </c>
      <c r="C13" s="60"/>
      <c r="D13" s="60"/>
      <c r="E13" s="161"/>
      <c r="M13" s="201"/>
    </row>
    <row r="14" spans="1:13" s="38" customFormat="1">
      <c r="A14" s="23">
        <f>A13+1</f>
        <v>4</v>
      </c>
      <c r="B14" s="60" t="s">
        <v>149</v>
      </c>
      <c r="C14" s="60"/>
      <c r="D14" s="60"/>
      <c r="E14" s="161"/>
      <c r="M14" s="201"/>
    </row>
    <row r="15" spans="1:13" s="38" customFormat="1" ht="45">
      <c r="A15" s="23">
        <f t="shared" ref="A15:A17" si="0">A14+1</f>
        <v>5</v>
      </c>
      <c r="B15" s="60" t="s">
        <v>150</v>
      </c>
      <c r="C15" s="63" t="s">
        <v>151</v>
      </c>
      <c r="D15" s="60"/>
      <c r="E15" s="161"/>
      <c r="M15" s="201"/>
    </row>
    <row r="16" spans="1:13" s="49" customFormat="1">
      <c r="A16" s="23">
        <f t="shared" si="0"/>
        <v>6</v>
      </c>
      <c r="B16" s="60" t="s">
        <v>152</v>
      </c>
      <c r="C16" s="63" t="s">
        <v>153</v>
      </c>
      <c r="D16" s="60"/>
      <c r="E16" s="161"/>
      <c r="F16" s="38"/>
      <c r="M16" s="199"/>
    </row>
    <row r="17" spans="1:13" s="38" customFormat="1">
      <c r="A17" s="23">
        <f t="shared" si="0"/>
        <v>7</v>
      </c>
      <c r="B17" s="60" t="s">
        <v>154</v>
      </c>
      <c r="C17" s="60"/>
      <c r="D17" s="60"/>
      <c r="E17" s="184">
        <f>SUM(E18:E20)</f>
        <v>0</v>
      </c>
      <c r="M17" s="201"/>
    </row>
    <row r="18" spans="1:13" s="49" customFormat="1">
      <c r="A18" s="109" t="str">
        <f>A17&amp;"A"</f>
        <v>7A</v>
      </c>
      <c r="B18" s="62" t="s">
        <v>155</v>
      </c>
      <c r="C18" s="63" t="s">
        <v>156</v>
      </c>
      <c r="D18" s="21"/>
      <c r="E18" s="161"/>
      <c r="F18" s="38"/>
      <c r="M18" s="199"/>
    </row>
    <row r="19" spans="1:13" s="49" customFormat="1">
      <c r="A19" s="109" t="str">
        <f>A17&amp;"B"</f>
        <v>7B</v>
      </c>
      <c r="B19" s="62" t="s">
        <v>157</v>
      </c>
      <c r="C19" s="21"/>
      <c r="D19" s="21"/>
      <c r="E19" s="161"/>
      <c r="F19" s="38"/>
      <c r="M19" s="199"/>
    </row>
    <row r="20" spans="1:13" s="49" customFormat="1" ht="18.75">
      <c r="A20" s="109" t="str">
        <f>A17&amp;"C"</f>
        <v>7C</v>
      </c>
      <c r="B20" s="62" t="s">
        <v>158</v>
      </c>
      <c r="C20" s="21"/>
      <c r="D20" s="21"/>
      <c r="E20" s="161"/>
      <c r="F20" s="38"/>
      <c r="M20" s="202" t="s">
        <v>138</v>
      </c>
    </row>
    <row r="21" spans="1:13" s="49" customFormat="1" ht="30">
      <c r="A21" s="23">
        <f>A17+1</f>
        <v>8</v>
      </c>
      <c r="B21" s="60" t="s">
        <v>159</v>
      </c>
      <c r="C21" s="63" t="s">
        <v>160</v>
      </c>
      <c r="D21" s="21"/>
      <c r="E21" s="206">
        <f t="shared" ref="E21" si="1">SUM(E22:E23)</f>
        <v>0</v>
      </c>
      <c r="F21" s="38"/>
      <c r="M21" s="202" t="s">
        <v>161</v>
      </c>
    </row>
    <row r="22" spans="1:13" s="49" customFormat="1" ht="18.75">
      <c r="A22" s="109" t="str">
        <f>A21&amp;"A"</f>
        <v>8A</v>
      </c>
      <c r="B22" s="62" t="s">
        <v>162</v>
      </c>
      <c r="C22" s="63"/>
      <c r="D22" s="21"/>
      <c r="E22" s="161"/>
      <c r="F22" s="38"/>
      <c r="M22" s="202" t="s">
        <v>163</v>
      </c>
    </row>
    <row r="23" spans="1:13" s="49" customFormat="1">
      <c r="A23" s="109" t="str">
        <f>A21&amp;"B"</f>
        <v>8B</v>
      </c>
      <c r="B23" s="62" t="s">
        <v>44</v>
      </c>
      <c r="C23" s="63"/>
      <c r="D23" s="21"/>
      <c r="E23" s="161"/>
      <c r="F23" s="38"/>
      <c r="M23" s="199"/>
    </row>
    <row r="24" spans="1:13" s="38" customFormat="1">
      <c r="A24" s="23">
        <f>A21+1</f>
        <v>9</v>
      </c>
      <c r="B24" s="60" t="s">
        <v>356</v>
      </c>
      <c r="C24" s="59"/>
      <c r="D24" s="60"/>
      <c r="E24" s="161"/>
      <c r="M24" s="201"/>
    </row>
    <row r="25" spans="1:13" s="38" customFormat="1">
      <c r="A25" s="23">
        <f>A24+1</f>
        <v>10</v>
      </c>
      <c r="B25" s="60" t="s">
        <v>165</v>
      </c>
      <c r="C25" s="63" t="s">
        <v>166</v>
      </c>
      <c r="D25" s="60"/>
      <c r="E25" s="161"/>
      <c r="M25" s="201"/>
    </row>
    <row r="26" spans="1:13" s="38" customFormat="1">
      <c r="A26" s="23">
        <f t="shared" ref="A26:A28" si="2">A25+1</f>
        <v>11</v>
      </c>
      <c r="B26" s="60" t="s">
        <v>167</v>
      </c>
      <c r="C26" s="63" t="s">
        <v>314</v>
      </c>
      <c r="D26" s="60"/>
      <c r="E26" s="161"/>
      <c r="J26" s="162"/>
      <c r="M26" s="201"/>
    </row>
    <row r="27" spans="1:13" s="38" customFormat="1">
      <c r="A27" s="23">
        <f t="shared" si="2"/>
        <v>12</v>
      </c>
      <c r="B27" s="60" t="s">
        <v>168</v>
      </c>
      <c r="C27" s="60"/>
      <c r="D27" s="60"/>
      <c r="E27" s="161"/>
      <c r="J27" s="162"/>
      <c r="M27" s="201"/>
    </row>
    <row r="28" spans="1:13" s="38" customFormat="1">
      <c r="A28" s="23">
        <f t="shared" si="2"/>
        <v>13</v>
      </c>
      <c r="B28" s="60" t="s">
        <v>169</v>
      </c>
      <c r="C28" s="60"/>
      <c r="D28" s="60"/>
      <c r="E28" s="161"/>
      <c r="M28" s="201"/>
    </row>
    <row r="29" spans="1:13" s="38" customFormat="1">
      <c r="A29" s="23"/>
      <c r="B29" s="60"/>
      <c r="C29" s="60"/>
      <c r="D29" s="60"/>
      <c r="E29" s="60"/>
      <c r="M29" s="201"/>
    </row>
    <row r="30" spans="1:13" s="38" customFormat="1">
      <c r="A30" s="118">
        <f>A28+1</f>
        <v>14</v>
      </c>
      <c r="B30" s="64" t="s">
        <v>170</v>
      </c>
      <c r="C30" s="64"/>
      <c r="D30" s="64"/>
      <c r="E30" s="207">
        <f>SUM(E9,E10,SUM(E13:E17),E21,SUM(E24:E28))</f>
        <v>0</v>
      </c>
      <c r="M30" s="201"/>
    </row>
    <row r="31" spans="1:13" s="38" customFormat="1">
      <c r="A31" s="23"/>
      <c r="B31" s="65"/>
      <c r="C31" s="65"/>
      <c r="D31" s="65"/>
      <c r="E31" s="163"/>
      <c r="M31" s="201"/>
    </row>
    <row r="32" spans="1:13" s="49" customFormat="1">
      <c r="A32" s="23"/>
      <c r="B32" s="19" t="s">
        <v>171</v>
      </c>
      <c r="C32" s="19"/>
      <c r="D32" s="19"/>
      <c r="E32" s="163"/>
      <c r="F32" s="38"/>
      <c r="M32" s="199"/>
    </row>
    <row r="33" spans="1:13" s="49" customFormat="1">
      <c r="A33" s="23">
        <f>A30+1</f>
        <v>15</v>
      </c>
      <c r="B33" s="60" t="s">
        <v>141</v>
      </c>
      <c r="C33" s="60"/>
      <c r="D33" s="60"/>
      <c r="E33" s="210"/>
      <c r="F33" s="38"/>
      <c r="M33" s="199"/>
    </row>
    <row r="34" spans="1:13" s="38" customFormat="1">
      <c r="A34" s="23">
        <f>A33+1</f>
        <v>16</v>
      </c>
      <c r="B34" s="60" t="s">
        <v>143</v>
      </c>
      <c r="C34" s="60"/>
      <c r="D34" s="60"/>
      <c r="E34" s="211"/>
      <c r="M34" s="201"/>
    </row>
    <row r="35" spans="1:13" s="49" customFormat="1">
      <c r="A35" s="109" t="str">
        <f>A34&amp;"A"</f>
        <v>16A</v>
      </c>
      <c r="B35" s="62" t="s">
        <v>144</v>
      </c>
      <c r="C35" s="21"/>
      <c r="D35" s="21"/>
      <c r="E35" s="210"/>
      <c r="F35" s="38"/>
      <c r="M35" s="199"/>
    </row>
    <row r="36" spans="1:13" s="49" customFormat="1">
      <c r="A36" s="109" t="str">
        <f>A34&amp;"B"</f>
        <v>16B</v>
      </c>
      <c r="B36" s="62" t="s">
        <v>399</v>
      </c>
      <c r="C36" s="21"/>
      <c r="D36" s="21"/>
      <c r="E36" s="210"/>
      <c r="F36" s="38"/>
      <c r="M36" s="199"/>
    </row>
    <row r="37" spans="1:13" s="38" customFormat="1">
      <c r="A37" s="23">
        <f>A34+1</f>
        <v>17</v>
      </c>
      <c r="B37" s="60" t="s">
        <v>172</v>
      </c>
      <c r="C37" s="60"/>
      <c r="D37" s="60"/>
      <c r="E37" s="210"/>
      <c r="M37" s="201"/>
    </row>
    <row r="38" spans="1:13" s="38" customFormat="1">
      <c r="A38" s="23">
        <f>A37+1</f>
        <v>18</v>
      </c>
      <c r="B38" s="60" t="s">
        <v>149</v>
      </c>
      <c r="C38" s="60"/>
      <c r="D38" s="60"/>
      <c r="E38" s="210"/>
      <c r="M38" s="201"/>
    </row>
    <row r="39" spans="1:13" s="38" customFormat="1">
      <c r="A39" s="23">
        <f>A38+1</f>
        <v>19</v>
      </c>
      <c r="B39" s="60" t="s">
        <v>150</v>
      </c>
      <c r="C39" s="60"/>
      <c r="D39" s="60"/>
      <c r="E39" s="210"/>
      <c r="M39" s="201"/>
    </row>
    <row r="40" spans="1:13" s="49" customFormat="1">
      <c r="A40" s="23">
        <f t="shared" ref="A40:A41" si="3">A39+1</f>
        <v>20</v>
      </c>
      <c r="B40" s="60" t="s">
        <v>152</v>
      </c>
      <c r="C40" s="60"/>
      <c r="D40" s="60"/>
      <c r="E40" s="210"/>
      <c r="F40" s="38"/>
      <c r="M40" s="199"/>
    </row>
    <row r="41" spans="1:13" s="38" customFormat="1">
      <c r="A41" s="23">
        <f t="shared" si="3"/>
        <v>21</v>
      </c>
      <c r="B41" s="60" t="s">
        <v>154</v>
      </c>
      <c r="C41" s="60"/>
      <c r="D41" s="60"/>
      <c r="E41" s="211"/>
      <c r="M41" s="201"/>
    </row>
    <row r="42" spans="1:13" s="49" customFormat="1">
      <c r="A42" s="109" t="str">
        <f>A41&amp;"A"</f>
        <v>21A</v>
      </c>
      <c r="B42" s="62" t="s">
        <v>155</v>
      </c>
      <c r="C42" s="21"/>
      <c r="D42" s="21"/>
      <c r="E42" s="210"/>
      <c r="F42" s="38"/>
      <c r="M42" s="199"/>
    </row>
    <row r="43" spans="1:13" s="49" customFormat="1">
      <c r="A43" s="109" t="str">
        <f>A41&amp;"B"</f>
        <v>21B</v>
      </c>
      <c r="B43" s="62" t="s">
        <v>157</v>
      </c>
      <c r="C43" s="21"/>
      <c r="D43" s="21"/>
      <c r="E43" s="210"/>
      <c r="F43" s="38"/>
      <c r="M43" s="199"/>
    </row>
    <row r="44" spans="1:13" s="49" customFormat="1">
      <c r="A44" s="109" t="str">
        <f>A41&amp;"C"</f>
        <v>21C</v>
      </c>
      <c r="B44" s="62" t="s">
        <v>158</v>
      </c>
      <c r="C44" s="21"/>
      <c r="D44" s="21"/>
      <c r="E44" s="210"/>
      <c r="F44" s="38"/>
      <c r="M44" s="199"/>
    </row>
    <row r="45" spans="1:13" s="49" customFormat="1">
      <c r="A45" s="23">
        <f>A41+1</f>
        <v>22</v>
      </c>
      <c r="B45" s="60" t="s">
        <v>159</v>
      </c>
      <c r="C45" s="60"/>
      <c r="D45" s="21"/>
      <c r="E45" s="211"/>
      <c r="F45" s="38"/>
      <c r="M45" s="199"/>
    </row>
    <row r="46" spans="1:13" s="49" customFormat="1">
      <c r="A46" s="109" t="str">
        <f>A45&amp;"A"</f>
        <v>22A</v>
      </c>
      <c r="B46" s="62" t="s">
        <v>162</v>
      </c>
      <c r="C46" s="21"/>
      <c r="D46" s="21"/>
      <c r="E46" s="210"/>
      <c r="F46" s="38"/>
      <c r="M46" s="199"/>
    </row>
    <row r="47" spans="1:13" s="49" customFormat="1">
      <c r="A47" s="109" t="str">
        <f>A45&amp;"B"</f>
        <v>22B</v>
      </c>
      <c r="B47" s="62" t="s">
        <v>44</v>
      </c>
      <c r="C47" s="21"/>
      <c r="D47" s="21"/>
      <c r="E47" s="210"/>
      <c r="F47" s="38"/>
      <c r="M47" s="199"/>
    </row>
    <row r="48" spans="1:13" s="38" customFormat="1">
      <c r="A48" s="23">
        <f>A45+1</f>
        <v>23</v>
      </c>
      <c r="B48" s="60" t="s">
        <v>164</v>
      </c>
      <c r="C48" s="60"/>
      <c r="D48" s="60"/>
      <c r="E48" s="210"/>
      <c r="M48" s="201"/>
    </row>
    <row r="49" spans="1:13" s="38" customFormat="1">
      <c r="A49" s="23">
        <f>A48+1</f>
        <v>24</v>
      </c>
      <c r="B49" s="60" t="s">
        <v>173</v>
      </c>
      <c r="C49" s="60"/>
      <c r="D49" s="60"/>
      <c r="E49" s="210"/>
      <c r="M49" s="201"/>
    </row>
    <row r="50" spans="1:13" s="38" customFormat="1">
      <c r="A50" s="23">
        <f t="shared" ref="A50:A52" si="4">A49+1</f>
        <v>25</v>
      </c>
      <c r="B50" s="60" t="s">
        <v>167</v>
      </c>
      <c r="C50" s="60"/>
      <c r="D50" s="60"/>
      <c r="E50" s="210"/>
      <c r="M50" s="201"/>
    </row>
    <row r="51" spans="1:13" s="38" customFormat="1">
      <c r="A51" s="23">
        <f t="shared" si="4"/>
        <v>26</v>
      </c>
      <c r="B51" s="60" t="s">
        <v>168</v>
      </c>
      <c r="C51" s="60"/>
      <c r="D51" s="60"/>
      <c r="E51" s="210"/>
      <c r="M51" s="201"/>
    </row>
    <row r="52" spans="1:13" s="38" customFormat="1">
      <c r="A52" s="23">
        <f t="shared" si="4"/>
        <v>27</v>
      </c>
      <c r="B52" s="60" t="s">
        <v>44</v>
      </c>
      <c r="C52" s="60"/>
      <c r="D52" s="60"/>
      <c r="E52" s="210"/>
      <c r="M52" s="201"/>
    </row>
    <row r="53" spans="1:13" s="49" customFormat="1">
      <c r="A53" s="24"/>
      <c r="B53" s="24"/>
      <c r="C53" s="24"/>
      <c r="D53" s="24"/>
      <c r="E53" s="164"/>
      <c r="F53" s="38"/>
      <c r="M53" s="199"/>
    </row>
    <row r="54" spans="1:13" s="49" customFormat="1">
      <c r="A54" s="118">
        <f>A52+1</f>
        <v>28</v>
      </c>
      <c r="B54" s="25" t="s">
        <v>174</v>
      </c>
      <c r="C54" s="25"/>
      <c r="D54" s="25"/>
      <c r="E54" s="165">
        <f t="shared" ref="E54" si="5">(SUMPRODUCT(E9:E28,E33:E52))/4</f>
        <v>0</v>
      </c>
      <c r="F54" s="38"/>
      <c r="M54" s="199"/>
    </row>
    <row r="55" spans="1:13" s="49" customFormat="1">
      <c r="A55" s="24"/>
      <c r="B55" s="66"/>
      <c r="C55" s="66"/>
      <c r="D55" s="66"/>
      <c r="E55" s="166"/>
      <c r="F55" s="38"/>
      <c r="M55" s="199"/>
    </row>
    <row r="56" spans="1:13" s="49" customFormat="1">
      <c r="A56" s="23"/>
      <c r="B56" s="19" t="s">
        <v>175</v>
      </c>
      <c r="C56" s="19"/>
      <c r="D56" s="19"/>
      <c r="E56" s="166"/>
      <c r="F56" s="38"/>
      <c r="M56" s="199"/>
    </row>
    <row r="57" spans="1:13" s="38" customFormat="1">
      <c r="A57" s="23">
        <f>A54+1</f>
        <v>29</v>
      </c>
      <c r="B57" s="67" t="s">
        <v>193</v>
      </c>
      <c r="C57" s="67"/>
      <c r="D57" s="67"/>
      <c r="E57" s="184">
        <f>SUM(E58:E62)</f>
        <v>0</v>
      </c>
      <c r="M57" s="201"/>
    </row>
    <row r="58" spans="1:13" s="49" customFormat="1">
      <c r="A58" s="109" t="str">
        <f>A57&amp;"A"</f>
        <v>29A</v>
      </c>
      <c r="B58" s="62" t="s">
        <v>176</v>
      </c>
      <c r="C58" s="21"/>
      <c r="D58" s="21"/>
      <c r="E58" s="44"/>
      <c r="F58" s="38"/>
      <c r="M58" s="199"/>
    </row>
    <row r="59" spans="1:13" s="49" customFormat="1">
      <c r="A59" s="109" t="str">
        <f>A57&amp;"B"</f>
        <v>29B</v>
      </c>
      <c r="B59" s="62" t="s">
        <v>177</v>
      </c>
      <c r="C59" s="21"/>
      <c r="D59" s="21"/>
      <c r="E59" s="44"/>
      <c r="F59" s="38"/>
      <c r="M59" s="199"/>
    </row>
    <row r="60" spans="1:13" s="49" customFormat="1">
      <c r="A60" s="109" t="str">
        <f>A57&amp;"C"</f>
        <v>29C</v>
      </c>
      <c r="B60" s="62" t="s">
        <v>178</v>
      </c>
      <c r="C60" s="21"/>
      <c r="D60" s="21"/>
      <c r="E60" s="161"/>
      <c r="F60" s="38"/>
      <c r="M60" s="199"/>
    </row>
    <row r="61" spans="1:13" s="49" customFormat="1">
      <c r="A61" s="109" t="str">
        <f>A57&amp;"D"</f>
        <v>29D</v>
      </c>
      <c r="B61" s="62" t="s">
        <v>179</v>
      </c>
      <c r="C61" s="21"/>
      <c r="D61" s="21"/>
      <c r="E61" s="161"/>
      <c r="F61" s="38"/>
      <c r="M61" s="199"/>
    </row>
    <row r="62" spans="1:13" s="49" customFormat="1">
      <c r="A62" s="109" t="str">
        <f>A57&amp;"E"</f>
        <v>29E</v>
      </c>
      <c r="B62" s="62" t="s">
        <v>180</v>
      </c>
      <c r="C62" s="21"/>
      <c r="D62" s="21"/>
      <c r="E62" s="161"/>
      <c r="F62" s="38"/>
      <c r="M62" s="199"/>
    </row>
    <row r="63" spans="1:13" s="49" customFormat="1">
      <c r="A63" s="23">
        <f>A57+1</f>
        <v>30</v>
      </c>
      <c r="B63" s="67" t="s">
        <v>196</v>
      </c>
      <c r="C63" s="67"/>
      <c r="D63" s="67"/>
      <c r="E63" s="184">
        <f>SUM(E64:E65)</f>
        <v>0</v>
      </c>
      <c r="F63" s="38"/>
      <c r="M63" s="199"/>
    </row>
    <row r="64" spans="1:13" s="49" customFormat="1">
      <c r="A64" s="109" t="str">
        <f>A63&amp;"A"</f>
        <v>30A</v>
      </c>
      <c r="B64" s="62" t="s">
        <v>181</v>
      </c>
      <c r="C64" s="21"/>
      <c r="D64" s="21"/>
      <c r="E64" s="44"/>
      <c r="F64" s="38"/>
      <c r="M64" s="199"/>
    </row>
    <row r="65" spans="1:13" s="49" customFormat="1">
      <c r="A65" s="109" t="str">
        <f>A63&amp;"B"</f>
        <v>30B</v>
      </c>
      <c r="B65" s="62" t="s">
        <v>182</v>
      </c>
      <c r="C65" s="21"/>
      <c r="D65" s="21"/>
      <c r="E65" s="44"/>
      <c r="F65" s="38"/>
      <c r="M65" s="199"/>
    </row>
    <row r="66" spans="1:13" s="38" customFormat="1">
      <c r="A66" s="23">
        <f>A63+1</f>
        <v>31</v>
      </c>
      <c r="B66" s="67" t="s">
        <v>183</v>
      </c>
      <c r="C66" s="67"/>
      <c r="D66" s="67"/>
      <c r="E66" s="184">
        <f>SUM(E67:E69)</f>
        <v>0</v>
      </c>
      <c r="M66" s="201"/>
    </row>
    <row r="67" spans="1:13" s="49" customFormat="1">
      <c r="A67" s="109" t="str">
        <f>A66&amp;"A"</f>
        <v>31A</v>
      </c>
      <c r="B67" s="62" t="s">
        <v>184</v>
      </c>
      <c r="C67" s="21"/>
      <c r="D67" s="21"/>
      <c r="E67" s="44"/>
      <c r="F67" s="38"/>
      <c r="M67" s="199"/>
    </row>
    <row r="68" spans="1:13" s="38" customFormat="1">
      <c r="A68" s="109" t="str">
        <f>A66&amp;"B"</f>
        <v>31B</v>
      </c>
      <c r="B68" s="62" t="s">
        <v>185</v>
      </c>
      <c r="C68" s="21"/>
      <c r="D68" s="21"/>
      <c r="E68" s="44"/>
      <c r="M68" s="201"/>
    </row>
    <row r="69" spans="1:13" s="38" customFormat="1">
      <c r="A69" s="109" t="str">
        <f>A66&amp;"C"</f>
        <v>31C</v>
      </c>
      <c r="B69" s="62" t="s">
        <v>186</v>
      </c>
      <c r="C69" s="21"/>
      <c r="D69" s="21"/>
      <c r="E69" s="161"/>
      <c r="M69" s="201"/>
    </row>
    <row r="70" spans="1:13" s="49" customFormat="1">
      <c r="A70" s="23">
        <f>A66+1</f>
        <v>32</v>
      </c>
      <c r="B70" s="67" t="s">
        <v>187</v>
      </c>
      <c r="C70" s="67"/>
      <c r="D70" s="67"/>
      <c r="E70" s="161"/>
      <c r="F70" s="38"/>
      <c r="M70" s="199"/>
    </row>
    <row r="71" spans="1:13" s="49" customFormat="1" ht="30">
      <c r="A71" s="23">
        <f>A70+1</f>
        <v>33</v>
      </c>
      <c r="B71" s="67" t="s">
        <v>188</v>
      </c>
      <c r="C71" s="67"/>
      <c r="D71" s="67"/>
      <c r="E71" s="161"/>
      <c r="F71" s="38"/>
      <c r="M71" s="199"/>
    </row>
    <row r="72" spans="1:13" s="49" customFormat="1">
      <c r="A72" s="23">
        <f t="shared" ref="A72:A73" si="6">A71+1</f>
        <v>34</v>
      </c>
      <c r="B72" s="67" t="s">
        <v>189</v>
      </c>
      <c r="C72" s="67"/>
      <c r="D72" s="67"/>
      <c r="E72" s="161"/>
      <c r="F72" s="38"/>
      <c r="M72" s="199"/>
    </row>
    <row r="73" spans="1:13" s="49" customFormat="1">
      <c r="A73" s="23">
        <f t="shared" si="6"/>
        <v>35</v>
      </c>
      <c r="B73" s="67" t="s">
        <v>190</v>
      </c>
      <c r="C73" s="67"/>
      <c r="D73" s="67"/>
      <c r="E73" s="161"/>
      <c r="F73" s="38"/>
      <c r="M73" s="199"/>
    </row>
    <row r="74" spans="1:13" s="49" customFormat="1">
      <c r="A74" s="23"/>
      <c r="B74" s="67"/>
      <c r="C74" s="67"/>
      <c r="D74" s="67"/>
      <c r="E74" s="167"/>
      <c r="F74" s="38"/>
      <c r="M74" s="199"/>
    </row>
    <row r="75" spans="1:13" s="38" customFormat="1">
      <c r="A75" s="118">
        <f>A73+1</f>
        <v>36</v>
      </c>
      <c r="B75" s="64" t="s">
        <v>191</v>
      </c>
      <c r="C75" s="64"/>
      <c r="D75" s="64"/>
      <c r="E75" s="207">
        <f>SUM(E57,E63,E66)+SUM(E70:E73)</f>
        <v>0</v>
      </c>
      <c r="M75" s="201"/>
    </row>
    <row r="76" spans="1:13" s="93" customFormat="1">
      <c r="A76" s="23"/>
      <c r="B76" s="68"/>
      <c r="C76" s="68"/>
      <c r="D76" s="68"/>
      <c r="E76" s="168"/>
      <c r="M76" s="203"/>
    </row>
    <row r="77" spans="1:13" s="93" customFormat="1">
      <c r="A77" s="23"/>
      <c r="B77" s="69" t="s">
        <v>192</v>
      </c>
      <c r="C77" s="69"/>
      <c r="D77" s="69"/>
      <c r="E77" s="168"/>
      <c r="M77" s="203"/>
    </row>
    <row r="78" spans="1:13" s="38" customFormat="1">
      <c r="A78" s="23">
        <f>A75+1</f>
        <v>37</v>
      </c>
      <c r="B78" s="67" t="s">
        <v>193</v>
      </c>
      <c r="C78" s="67"/>
      <c r="D78" s="67"/>
      <c r="E78" s="208"/>
      <c r="M78" s="201"/>
    </row>
    <row r="79" spans="1:13" s="49" customFormat="1">
      <c r="A79" s="109" t="str">
        <f>A78&amp;"A"</f>
        <v>37A</v>
      </c>
      <c r="B79" s="62" t="s">
        <v>194</v>
      </c>
      <c r="C79" s="21"/>
      <c r="D79" s="21"/>
      <c r="E79" s="208">
        <v>0</v>
      </c>
      <c r="F79" s="38"/>
      <c r="M79" s="199"/>
    </row>
    <row r="80" spans="1:13" s="49" customFormat="1">
      <c r="A80" s="109" t="str">
        <f>A78&amp;"B"</f>
        <v>37B</v>
      </c>
      <c r="B80" s="62" t="s">
        <v>177</v>
      </c>
      <c r="C80" s="21"/>
      <c r="D80" s="21"/>
      <c r="E80" s="169"/>
      <c r="F80" s="38"/>
      <c r="M80" s="199"/>
    </row>
    <row r="81" spans="1:13" s="49" customFormat="1">
      <c r="A81" s="109" t="str">
        <f>A78&amp;"C"</f>
        <v>37C</v>
      </c>
      <c r="B81" s="62" t="s">
        <v>178</v>
      </c>
      <c r="C81" s="21"/>
      <c r="D81" s="21"/>
      <c r="E81" s="169"/>
      <c r="F81" s="38"/>
      <c r="M81" s="199"/>
    </row>
    <row r="82" spans="1:13" s="49" customFormat="1" ht="30">
      <c r="A82" s="109" t="str">
        <f>A78&amp;"D"</f>
        <v>37D</v>
      </c>
      <c r="B82" s="70" t="s">
        <v>195</v>
      </c>
      <c r="C82" s="71"/>
      <c r="D82" s="21"/>
      <c r="E82" s="169"/>
      <c r="F82" s="38"/>
      <c r="M82" s="199"/>
    </row>
    <row r="83" spans="1:13" s="49" customFormat="1">
      <c r="A83" s="109" t="str">
        <f>A78&amp;"E"</f>
        <v>37E</v>
      </c>
      <c r="B83" s="62" t="s">
        <v>180</v>
      </c>
      <c r="C83" s="21"/>
      <c r="D83" s="21"/>
      <c r="E83" s="169"/>
      <c r="F83" s="38"/>
      <c r="M83" s="199"/>
    </row>
    <row r="84" spans="1:13" s="38" customFormat="1">
      <c r="A84" s="23">
        <f>A78+1</f>
        <v>38</v>
      </c>
      <c r="B84" s="67" t="s">
        <v>196</v>
      </c>
      <c r="C84" s="67"/>
      <c r="D84" s="67"/>
      <c r="E84" s="208"/>
      <c r="M84" s="201"/>
    </row>
    <row r="85" spans="1:13" s="49" customFormat="1">
      <c r="A85" s="109" t="str">
        <f>A84&amp;"A"</f>
        <v>38A</v>
      </c>
      <c r="B85" s="62" t="s">
        <v>181</v>
      </c>
      <c r="C85" s="21"/>
      <c r="D85" s="21"/>
      <c r="E85" s="169"/>
      <c r="F85" s="38"/>
      <c r="M85" s="199"/>
    </row>
    <row r="86" spans="1:13" s="49" customFormat="1">
      <c r="A86" s="109" t="str">
        <f>A84&amp;"B"</f>
        <v>38B</v>
      </c>
      <c r="B86" s="62" t="s">
        <v>182</v>
      </c>
      <c r="C86" s="21"/>
      <c r="D86" s="21"/>
      <c r="E86" s="169"/>
      <c r="F86" s="38"/>
      <c r="M86" s="199"/>
    </row>
    <row r="87" spans="1:13" s="38" customFormat="1">
      <c r="A87" s="23">
        <f>A84+1</f>
        <v>39</v>
      </c>
      <c r="B87" s="67" t="s">
        <v>183</v>
      </c>
      <c r="C87" s="67"/>
      <c r="D87" s="67"/>
      <c r="E87" s="208"/>
      <c r="M87" s="201"/>
    </row>
    <row r="88" spans="1:13" s="49" customFormat="1">
      <c r="A88" s="109" t="str">
        <f>A87&amp;"A"</f>
        <v>39A</v>
      </c>
      <c r="B88" s="62" t="s">
        <v>184</v>
      </c>
      <c r="C88" s="21"/>
      <c r="D88" s="21"/>
      <c r="E88" s="169"/>
      <c r="F88" s="38"/>
      <c r="M88" s="199"/>
    </row>
    <row r="89" spans="1:13" s="38" customFormat="1">
      <c r="A89" s="109" t="str">
        <f>A87&amp;"B"</f>
        <v>39B</v>
      </c>
      <c r="B89" s="62" t="s">
        <v>185</v>
      </c>
      <c r="C89" s="21"/>
      <c r="D89" s="21"/>
      <c r="E89" s="169"/>
      <c r="M89" s="201"/>
    </row>
    <row r="90" spans="1:13" s="38" customFormat="1">
      <c r="A90" s="109" t="str">
        <f>A87&amp;"C"</f>
        <v>39C</v>
      </c>
      <c r="B90" s="62" t="s">
        <v>186</v>
      </c>
      <c r="C90" s="21"/>
      <c r="D90" s="21"/>
      <c r="E90" s="169"/>
      <c r="M90" s="201"/>
    </row>
    <row r="91" spans="1:13" s="49" customFormat="1">
      <c r="A91" s="23">
        <f>A87+1</f>
        <v>40</v>
      </c>
      <c r="B91" s="67" t="s">
        <v>187</v>
      </c>
      <c r="C91" s="67"/>
      <c r="D91" s="67"/>
      <c r="E91" s="169"/>
      <c r="F91" s="38"/>
      <c r="M91" s="199"/>
    </row>
    <row r="92" spans="1:13" s="49" customFormat="1" ht="30">
      <c r="A92" s="23">
        <f>A91+1</f>
        <v>41</v>
      </c>
      <c r="B92" s="67" t="s">
        <v>197</v>
      </c>
      <c r="C92" s="67"/>
      <c r="D92" s="67"/>
      <c r="E92" s="169"/>
      <c r="F92" s="38"/>
      <c r="M92" s="199"/>
    </row>
    <row r="93" spans="1:13" s="49" customFormat="1">
      <c r="A93" s="23">
        <f t="shared" ref="A93:A94" si="7">A92+1</f>
        <v>42</v>
      </c>
      <c r="B93" s="67" t="s">
        <v>189</v>
      </c>
      <c r="C93" s="67"/>
      <c r="D93" s="67"/>
      <c r="E93" s="169"/>
      <c r="F93" s="38"/>
      <c r="M93" s="199"/>
    </row>
    <row r="94" spans="1:13" s="49" customFormat="1">
      <c r="A94" s="23">
        <f t="shared" si="7"/>
        <v>43</v>
      </c>
      <c r="B94" s="67" t="s">
        <v>44</v>
      </c>
      <c r="C94" s="67"/>
      <c r="D94" s="67"/>
      <c r="E94" s="169"/>
      <c r="F94" s="38"/>
      <c r="M94" s="199"/>
    </row>
    <row r="95" spans="1:13" s="93" customFormat="1">
      <c r="A95" s="95"/>
      <c r="B95" s="69"/>
      <c r="C95" s="69"/>
      <c r="D95" s="69"/>
      <c r="E95" s="209"/>
      <c r="M95" s="203"/>
    </row>
    <row r="96" spans="1:13" s="49" customFormat="1">
      <c r="A96" s="118">
        <f>A94+1</f>
        <v>44</v>
      </c>
      <c r="B96" s="25" t="s">
        <v>198</v>
      </c>
      <c r="C96" s="25"/>
      <c r="D96" s="25"/>
      <c r="E96" s="165">
        <f>(SUMPRODUCT(E57:E73,E78:E94))/4</f>
        <v>0</v>
      </c>
      <c r="F96" s="38"/>
      <c r="M96" s="199"/>
    </row>
    <row r="97" spans="1:13" s="49" customFormat="1">
      <c r="A97" s="31"/>
      <c r="B97" s="26"/>
      <c r="C97" s="26"/>
      <c r="D97" s="26"/>
      <c r="E97" s="170"/>
      <c r="F97" s="38"/>
      <c r="M97" s="199"/>
    </row>
    <row r="98" spans="1:13" s="49" customFormat="1">
      <c r="A98" s="118">
        <f>A96+1</f>
        <v>45</v>
      </c>
      <c r="B98" s="25" t="s">
        <v>199</v>
      </c>
      <c r="C98" s="25"/>
      <c r="D98" s="25"/>
      <c r="E98" s="165">
        <f t="shared" ref="E98" si="8">E54-E96</f>
        <v>0</v>
      </c>
      <c r="F98" s="38"/>
      <c r="M98" s="199"/>
    </row>
    <row r="99" spans="1:13" s="49" customFormat="1">
      <c r="A99" s="95"/>
      <c r="B99" s="26"/>
      <c r="C99" s="26"/>
      <c r="D99" s="26"/>
      <c r="E99" s="170"/>
      <c r="F99" s="38"/>
      <c r="M99" s="199"/>
    </row>
    <row r="100" spans="1:13" s="38" customFormat="1">
      <c r="A100" s="78" t="s">
        <v>357</v>
      </c>
      <c r="B100" s="36"/>
      <c r="C100" s="36"/>
      <c r="D100" s="36"/>
      <c r="E100" s="36"/>
      <c r="M100" s="201"/>
    </row>
    <row r="101" spans="1:13" s="24" customFormat="1" ht="30" customHeight="1">
      <c r="A101" s="171">
        <v>-1</v>
      </c>
      <c r="B101" s="224" t="s">
        <v>389</v>
      </c>
      <c r="C101" s="224"/>
      <c r="D101" s="224"/>
      <c r="E101" s="224"/>
      <c r="M101" s="204"/>
    </row>
    <row r="102" spans="1:13" s="24" customFormat="1" ht="45" customHeight="1">
      <c r="A102" s="171">
        <v>-2</v>
      </c>
      <c r="B102" s="216" t="s">
        <v>200</v>
      </c>
      <c r="C102" s="216"/>
      <c r="D102" s="216"/>
      <c r="E102" s="216"/>
      <c r="M102" s="204"/>
    </row>
    <row r="103" spans="1:13" s="24" customFormat="1">
      <c r="B103" s="44"/>
      <c r="C103" s="79"/>
      <c r="D103" s="79"/>
      <c r="E103" s="44"/>
      <c r="M103" s="204"/>
    </row>
    <row r="104" spans="1:13" s="24" customFormat="1">
      <c r="B104" s="44"/>
      <c r="C104" s="79"/>
      <c r="D104" s="79"/>
      <c r="E104" s="44"/>
      <c r="M104" s="204"/>
    </row>
    <row r="105" spans="1:13" s="24" customFormat="1">
      <c r="B105" s="44"/>
      <c r="C105" s="79"/>
      <c r="D105" s="79"/>
      <c r="E105" s="44"/>
      <c r="M105" s="204"/>
    </row>
    <row r="106" spans="1:13" s="24" customFormat="1">
      <c r="B106" s="44"/>
      <c r="C106" s="79"/>
      <c r="D106" s="79"/>
      <c r="E106" s="44"/>
      <c r="M106" s="204"/>
    </row>
    <row r="107" spans="1:13" s="24" customFormat="1">
      <c r="B107" s="44"/>
      <c r="C107" s="79"/>
      <c r="D107" s="79"/>
      <c r="E107" s="44"/>
      <c r="M107" s="204"/>
    </row>
    <row r="108" spans="1:13" s="24" customFormat="1" ht="48.75" customHeight="1">
      <c r="A108" s="171">
        <v>-3</v>
      </c>
      <c r="B108" s="216" t="s">
        <v>201</v>
      </c>
      <c r="C108" s="216"/>
      <c r="D108" s="216"/>
      <c r="E108" s="216"/>
      <c r="M108" s="204"/>
    </row>
    <row r="109" spans="1:13" s="24" customFormat="1">
      <c r="B109" s="44"/>
      <c r="C109" s="79"/>
      <c r="D109" s="79"/>
      <c r="E109" s="44"/>
      <c r="M109" s="204"/>
    </row>
    <row r="110" spans="1:13" s="24" customFormat="1">
      <c r="B110" s="44"/>
      <c r="C110" s="79"/>
      <c r="D110" s="79"/>
      <c r="E110" s="44"/>
      <c r="M110" s="204"/>
    </row>
    <row r="111" spans="1:13" s="24" customFormat="1">
      <c r="B111" s="44"/>
      <c r="C111" s="79"/>
      <c r="D111" s="79"/>
      <c r="E111" s="44"/>
      <c r="M111" s="204"/>
    </row>
    <row r="112" spans="1:13" s="24" customFormat="1">
      <c r="B112" s="44"/>
      <c r="C112" s="79"/>
      <c r="D112" s="79"/>
      <c r="E112" s="44"/>
      <c r="M112" s="204"/>
    </row>
    <row r="113" spans="1:13" s="24" customFormat="1">
      <c r="B113" s="44"/>
      <c r="C113" s="79"/>
      <c r="D113" s="79"/>
      <c r="E113" s="44"/>
      <c r="M113" s="204"/>
    </row>
    <row r="114" spans="1:13" s="24" customFormat="1">
      <c r="A114" s="172">
        <v>-4</v>
      </c>
      <c r="B114" s="31" t="s">
        <v>398</v>
      </c>
      <c r="C114" s="31"/>
      <c r="D114" s="31"/>
      <c r="M114" s="204"/>
    </row>
    <row r="115" spans="1:13" s="24" customFormat="1" ht="30.75" customHeight="1">
      <c r="A115" s="171">
        <v>-5</v>
      </c>
      <c r="B115" s="225" t="s">
        <v>202</v>
      </c>
      <c r="C115" s="225"/>
      <c r="D115" s="225"/>
      <c r="E115" s="225"/>
      <c r="M115" s="204"/>
    </row>
    <row r="116" spans="1:13" s="24" customFormat="1" ht="30" customHeight="1">
      <c r="A116" s="171">
        <v>-6</v>
      </c>
      <c r="B116" s="216" t="s">
        <v>203</v>
      </c>
      <c r="C116" s="216"/>
      <c r="D116" s="216"/>
      <c r="E116" s="216"/>
      <c r="M116" s="204"/>
    </row>
    <row r="117" spans="1:13" s="24" customFormat="1">
      <c r="A117" s="172">
        <v>-7</v>
      </c>
      <c r="B117" s="24" t="s">
        <v>204</v>
      </c>
      <c r="M117" s="204"/>
    </row>
    <row r="118" spans="1:13" s="24" customFormat="1">
      <c r="A118" s="172">
        <v>-8</v>
      </c>
      <c r="B118" s="24" t="s">
        <v>205</v>
      </c>
      <c r="M118" s="204"/>
    </row>
    <row r="119" spans="1:13" s="24" customFormat="1">
      <c r="A119" s="172">
        <v>-9</v>
      </c>
      <c r="B119" s="24" t="s">
        <v>206</v>
      </c>
      <c r="M119" s="204"/>
    </row>
    <row r="120" spans="1:13" s="38" customFormat="1">
      <c r="A120" s="172">
        <v>-10</v>
      </c>
      <c r="B120" s="24" t="s">
        <v>327</v>
      </c>
      <c r="C120" s="24"/>
      <c r="D120" s="24"/>
      <c r="M120" s="201"/>
    </row>
    <row r="121" spans="1:13" s="38" customFormat="1">
      <c r="A121" s="173"/>
      <c r="B121" s="24"/>
      <c r="C121" s="24"/>
      <c r="D121" s="24"/>
      <c r="M121" s="201"/>
    </row>
    <row r="122" spans="1:13" s="38" customFormat="1">
      <c r="A122" s="24"/>
      <c r="B122" s="24" t="s">
        <v>207</v>
      </c>
      <c r="C122" s="24"/>
      <c r="D122" s="24"/>
      <c r="E122" s="38" t="str">
        <f>IF(E28=0,"N/A",IF(E28/E30&gt;5%,"YES","NO"))</f>
        <v>N/A</v>
      </c>
      <c r="M122" s="201"/>
    </row>
    <row r="123" spans="1:13" s="38" customFormat="1">
      <c r="A123" s="24"/>
      <c r="B123" s="24"/>
      <c r="C123" s="24"/>
      <c r="D123" s="24"/>
      <c r="M123" s="201"/>
    </row>
    <row r="124" spans="1:13" s="94" customFormat="1" ht="30">
      <c r="A124" s="24"/>
      <c r="B124" s="32" t="s">
        <v>208</v>
      </c>
      <c r="C124" s="42"/>
      <c r="D124" s="42"/>
      <c r="E124" s="38" t="str">
        <f>IF(E73=0,"N/A",IF(E73/E75&gt;5%,"YES","NO"))</f>
        <v>N/A</v>
      </c>
      <c r="F124" s="38"/>
      <c r="M124" s="205"/>
    </row>
  </sheetData>
  <sheetProtection password="E0C8" sheet="1" objects="1" scenarios="1"/>
  <mergeCells count="8">
    <mergeCell ref="B116:E116"/>
    <mergeCell ref="B2:E2"/>
    <mergeCell ref="B1:F1"/>
    <mergeCell ref="B101:E101"/>
    <mergeCell ref="B102:E102"/>
    <mergeCell ref="B115:E115"/>
    <mergeCell ref="B4:C4"/>
    <mergeCell ref="B108:E108"/>
  </mergeCells>
  <pageMargins left="0.7" right="0.7" top="0.75" bottom="0.75" header="0.3" footer="0.3"/>
  <pageSetup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183"/>
  <sheetViews>
    <sheetView showGridLines="0" tabSelected="1" zoomScale="80" zoomScaleNormal="80" workbookViewId="0"/>
  </sheetViews>
  <sheetFormatPr defaultRowHeight="15"/>
  <cols>
    <col min="1" max="1" width="6.42578125" style="24" customWidth="1"/>
    <col min="2" max="2" width="81.42578125" style="24" customWidth="1"/>
    <col min="3" max="3" width="22.5703125" style="24" customWidth="1"/>
    <col min="4" max="4" width="10.85546875" style="24" customWidth="1"/>
    <col min="5" max="5" width="9.28515625" style="48" customWidth="1"/>
    <col min="6" max="6" width="4.140625" style="48" customWidth="1"/>
    <col min="7" max="7" width="12.7109375" style="24" customWidth="1"/>
    <col min="8" max="8" width="13.42578125" style="24" customWidth="1"/>
    <col min="9" max="9" width="14.42578125" style="48" customWidth="1"/>
    <col min="10" max="16384" width="9.140625" style="48"/>
  </cols>
  <sheetData>
    <row r="1" spans="1:8" s="90" customFormat="1" ht="18.75">
      <c r="A1" s="95"/>
      <c r="B1" s="217" t="s">
        <v>302</v>
      </c>
      <c r="C1" s="217"/>
      <c r="D1" s="217"/>
      <c r="E1" s="217"/>
      <c r="F1" s="217"/>
      <c r="G1" s="217"/>
      <c r="H1" s="217"/>
    </row>
    <row r="2" spans="1:8" s="31" customFormat="1" ht="53.25" customHeight="1">
      <c r="B2" s="228" t="s">
        <v>311</v>
      </c>
      <c r="C2" s="228"/>
      <c r="D2" s="228"/>
      <c r="E2" s="228"/>
      <c r="F2" s="228"/>
      <c r="G2" s="228"/>
      <c r="H2" s="228"/>
    </row>
    <row r="3" spans="1:8">
      <c r="G3" s="82"/>
      <c r="H3" s="174"/>
    </row>
    <row r="4" spans="1:8">
      <c r="G4" s="175" t="s">
        <v>297</v>
      </c>
      <c r="H4" s="174"/>
    </row>
    <row r="5" spans="1:8" ht="15.75" thickBot="1">
      <c r="C5" s="18" t="s">
        <v>12</v>
      </c>
      <c r="E5" s="72" t="s">
        <v>209</v>
      </c>
      <c r="F5" s="72"/>
      <c r="G5" s="160"/>
      <c r="H5" s="26"/>
    </row>
    <row r="6" spans="1:8" ht="15.75" thickTop="1">
      <c r="B6" s="19" t="s">
        <v>358</v>
      </c>
      <c r="C6" s="19"/>
      <c r="D6" s="19"/>
      <c r="E6" s="102"/>
      <c r="F6" s="102"/>
      <c r="G6" s="19"/>
      <c r="H6" s="26"/>
    </row>
    <row r="7" spans="1:8">
      <c r="B7" s="20" t="s">
        <v>210</v>
      </c>
      <c r="C7" s="20"/>
      <c r="D7" s="20"/>
      <c r="E7" s="106"/>
      <c r="F7" s="106"/>
      <c r="G7" s="168"/>
      <c r="H7" s="31"/>
    </row>
    <row r="8" spans="1:8">
      <c r="B8" s="21" t="s">
        <v>359</v>
      </c>
      <c r="C8" s="21"/>
      <c r="D8" s="21"/>
      <c r="E8" s="106"/>
      <c r="F8" s="106"/>
      <c r="G8" s="168"/>
      <c r="H8" s="31"/>
    </row>
    <row r="9" spans="1:8">
      <c r="B9" s="73" t="s">
        <v>152</v>
      </c>
      <c r="C9" s="73"/>
      <c r="D9" s="73"/>
      <c r="E9" s="176"/>
      <c r="F9" s="176"/>
      <c r="G9" s="168"/>
      <c r="H9" s="31"/>
    </row>
    <row r="10" spans="1:8" s="31" customFormat="1">
      <c r="A10" s="95">
        <v>1</v>
      </c>
      <c r="B10" s="28" t="s">
        <v>360</v>
      </c>
      <c r="C10" s="28"/>
      <c r="D10" s="28"/>
      <c r="E10" s="158" t="s">
        <v>211</v>
      </c>
      <c r="F10" s="177"/>
      <c r="G10" s="178"/>
    </row>
    <row r="11" spans="1:8" s="31" customFormat="1">
      <c r="A11" s="95">
        <v>2</v>
      </c>
      <c r="B11" s="28" t="s">
        <v>212</v>
      </c>
      <c r="C11" s="28"/>
      <c r="D11" s="28"/>
      <c r="E11" s="158" t="s">
        <v>11</v>
      </c>
      <c r="F11" s="177"/>
      <c r="G11" s="179"/>
    </row>
    <row r="12" spans="1:8" s="31" customFormat="1">
      <c r="A12" s="95">
        <v>3</v>
      </c>
      <c r="B12" s="28" t="s">
        <v>361</v>
      </c>
      <c r="C12" s="28"/>
      <c r="D12" s="28"/>
      <c r="E12" s="158" t="s">
        <v>11</v>
      </c>
      <c r="F12" s="177"/>
      <c r="G12" s="179"/>
    </row>
    <row r="13" spans="1:8">
      <c r="A13" s="23"/>
      <c r="B13" s="73" t="s">
        <v>46</v>
      </c>
      <c r="C13" s="73"/>
      <c r="D13" s="73"/>
      <c r="E13" s="158"/>
      <c r="F13" s="176"/>
      <c r="G13" s="168"/>
      <c r="H13" s="31"/>
    </row>
    <row r="14" spans="1:8" s="31" customFormat="1">
      <c r="A14" s="95">
        <v>4</v>
      </c>
      <c r="B14" s="28" t="s">
        <v>213</v>
      </c>
      <c r="C14" s="28"/>
      <c r="D14" s="28"/>
      <c r="E14" s="158" t="s">
        <v>11</v>
      </c>
      <c r="F14" s="177"/>
      <c r="G14" s="178"/>
    </row>
    <row r="15" spans="1:8" s="31" customFormat="1">
      <c r="A15" s="95">
        <v>5</v>
      </c>
      <c r="B15" s="28" t="s">
        <v>362</v>
      </c>
      <c r="C15" s="28"/>
      <c r="D15" s="28"/>
      <c r="E15" s="158" t="s">
        <v>11</v>
      </c>
      <c r="F15" s="177"/>
      <c r="G15" s="178"/>
    </row>
    <row r="16" spans="1:8" s="31" customFormat="1" ht="30">
      <c r="A16" s="140">
        <v>6</v>
      </c>
      <c r="B16" s="180" t="s">
        <v>363</v>
      </c>
      <c r="C16" s="74" t="s">
        <v>214</v>
      </c>
      <c r="D16" s="28"/>
      <c r="E16" s="158" t="s">
        <v>11</v>
      </c>
      <c r="F16" s="177"/>
      <c r="G16" s="178"/>
    </row>
    <row r="17" spans="1:8" s="31" customFormat="1">
      <c r="A17" s="95">
        <f>A16+1</f>
        <v>7</v>
      </c>
      <c r="B17" s="28" t="s">
        <v>364</v>
      </c>
      <c r="C17" s="28"/>
      <c r="D17" s="28"/>
      <c r="E17" s="158" t="s">
        <v>11</v>
      </c>
      <c r="F17" s="177"/>
      <c r="G17" s="179"/>
    </row>
    <row r="18" spans="1:8">
      <c r="A18" s="23"/>
      <c r="B18" s="73" t="s">
        <v>215</v>
      </c>
      <c r="C18" s="73"/>
      <c r="D18" s="73"/>
      <c r="E18" s="158"/>
      <c r="F18" s="176"/>
      <c r="G18" s="168"/>
      <c r="H18" s="31"/>
    </row>
    <row r="19" spans="1:8" s="31" customFormat="1">
      <c r="A19" s="95">
        <f>A17+1</f>
        <v>8</v>
      </c>
      <c r="B19" s="28" t="s">
        <v>384</v>
      </c>
      <c r="C19" s="28"/>
      <c r="D19" s="28"/>
      <c r="E19" s="158" t="s">
        <v>211</v>
      </c>
      <c r="F19" s="177"/>
      <c r="G19" s="179"/>
    </row>
    <row r="20" spans="1:8" s="31" customFormat="1">
      <c r="A20" s="95">
        <f>A19+1</f>
        <v>9</v>
      </c>
      <c r="B20" s="28" t="s">
        <v>216</v>
      </c>
      <c r="C20" s="28"/>
      <c r="D20" s="28"/>
      <c r="E20" s="158" t="s">
        <v>11</v>
      </c>
      <c r="F20" s="177"/>
      <c r="G20" s="179"/>
    </row>
    <row r="21" spans="1:8">
      <c r="A21" s="23"/>
      <c r="B21" s="21" t="s">
        <v>217</v>
      </c>
      <c r="C21" s="21"/>
      <c r="D21" s="21"/>
      <c r="E21" s="158"/>
      <c r="F21" s="176"/>
      <c r="G21" s="181"/>
      <c r="H21" s="31"/>
    </row>
    <row r="22" spans="1:8" s="31" customFormat="1">
      <c r="A22" s="95">
        <f>A20+1</f>
        <v>10</v>
      </c>
      <c r="B22" s="28" t="s">
        <v>218</v>
      </c>
      <c r="C22" s="28"/>
      <c r="D22" s="28"/>
      <c r="E22" s="158" t="s">
        <v>11</v>
      </c>
      <c r="F22" s="177"/>
      <c r="G22" s="179"/>
    </row>
    <row r="23" spans="1:8" s="31" customFormat="1">
      <c r="A23" s="95"/>
      <c r="B23" s="29" t="s">
        <v>219</v>
      </c>
      <c r="C23" s="29"/>
      <c r="D23" s="29"/>
      <c r="E23" s="158"/>
      <c r="F23" s="29"/>
      <c r="G23" s="181"/>
    </row>
    <row r="24" spans="1:8" s="31" customFormat="1">
      <c r="A24" s="95">
        <f>A22+1</f>
        <v>11</v>
      </c>
      <c r="B24" s="62" t="s">
        <v>365</v>
      </c>
      <c r="C24" s="28"/>
      <c r="D24" s="28"/>
      <c r="E24" s="158" t="s">
        <v>211</v>
      </c>
      <c r="F24" s="177"/>
      <c r="G24" s="178"/>
    </row>
    <row r="25" spans="1:8" s="31" customFormat="1">
      <c r="A25" s="95">
        <f>A24+1</f>
        <v>12</v>
      </c>
      <c r="B25" s="62" t="s">
        <v>366</v>
      </c>
      <c r="C25" s="28"/>
      <c r="D25" s="28"/>
      <c r="E25" s="158" t="s">
        <v>11</v>
      </c>
      <c r="F25" s="177"/>
      <c r="G25" s="178"/>
    </row>
    <row r="26" spans="1:8" s="31" customFormat="1">
      <c r="A26" s="95">
        <f>A25+1</f>
        <v>13</v>
      </c>
      <c r="B26" s="62" t="s">
        <v>220</v>
      </c>
      <c r="C26" s="28"/>
      <c r="D26" s="28"/>
      <c r="E26" s="158" t="s">
        <v>11</v>
      </c>
      <c r="F26" s="177"/>
      <c r="G26" s="179"/>
    </row>
    <row r="27" spans="1:8">
      <c r="A27" s="48"/>
      <c r="B27" s="73" t="s">
        <v>65</v>
      </c>
      <c r="C27" s="73"/>
      <c r="D27" s="73"/>
      <c r="E27" s="158"/>
      <c r="F27" s="176"/>
      <c r="G27" s="181"/>
      <c r="H27" s="31"/>
    </row>
    <row r="28" spans="1:8" s="31" customFormat="1">
      <c r="A28" s="95">
        <f>A26+1</f>
        <v>14</v>
      </c>
      <c r="B28" s="28" t="s">
        <v>221</v>
      </c>
      <c r="C28" s="28"/>
      <c r="D28" s="28"/>
      <c r="E28" s="158" t="s">
        <v>11</v>
      </c>
      <c r="F28" s="177"/>
      <c r="G28" s="178"/>
    </row>
    <row r="29" spans="1:8" s="31" customFormat="1">
      <c r="A29" s="95">
        <f>A28+1</f>
        <v>15</v>
      </c>
      <c r="B29" s="28" t="s">
        <v>367</v>
      </c>
      <c r="C29" s="28"/>
      <c r="D29" s="28"/>
      <c r="E29" s="158" t="s">
        <v>11</v>
      </c>
      <c r="F29" s="177"/>
      <c r="G29" s="178"/>
    </row>
    <row r="30" spans="1:8" s="31" customFormat="1">
      <c r="A30" s="95">
        <f>A29+1</f>
        <v>16</v>
      </c>
      <c r="B30" s="28" t="s">
        <v>368</v>
      </c>
      <c r="C30" s="28"/>
      <c r="D30" s="28"/>
      <c r="E30" s="158" t="s">
        <v>11</v>
      </c>
      <c r="F30" s="177"/>
      <c r="G30" s="178"/>
    </row>
    <row r="31" spans="1:8" s="31" customFormat="1">
      <c r="A31" s="95">
        <f>A30+1</f>
        <v>17</v>
      </c>
      <c r="B31" s="28" t="s">
        <v>369</v>
      </c>
      <c r="C31" s="28"/>
      <c r="D31" s="28"/>
      <c r="E31" s="158" t="s">
        <v>11</v>
      </c>
      <c r="F31" s="177"/>
      <c r="G31" s="179"/>
    </row>
    <row r="32" spans="1:8">
      <c r="A32" s="23"/>
      <c r="B32" s="73" t="s">
        <v>222</v>
      </c>
      <c r="C32" s="73"/>
      <c r="D32" s="73"/>
      <c r="E32" s="158"/>
      <c r="F32" s="176"/>
      <c r="G32" s="181"/>
      <c r="H32" s="31"/>
    </row>
    <row r="33" spans="1:8" s="31" customFormat="1">
      <c r="A33" s="95">
        <f>A31+1</f>
        <v>18</v>
      </c>
      <c r="B33" s="28" t="s">
        <v>221</v>
      </c>
      <c r="C33" s="28"/>
      <c r="D33" s="28"/>
      <c r="E33" s="158" t="s">
        <v>11</v>
      </c>
      <c r="F33" s="177"/>
      <c r="G33" s="178"/>
    </row>
    <row r="34" spans="1:8" s="31" customFormat="1">
      <c r="A34" s="95">
        <f>A33+1</f>
        <v>19</v>
      </c>
      <c r="B34" s="28" t="s">
        <v>367</v>
      </c>
      <c r="C34" s="28"/>
      <c r="D34" s="28"/>
      <c r="E34" s="158" t="s">
        <v>11</v>
      </c>
      <c r="F34" s="177"/>
      <c r="G34" s="178"/>
    </row>
    <row r="35" spans="1:8" s="31" customFormat="1">
      <c r="A35" s="95">
        <f>A34+1</f>
        <v>20</v>
      </c>
      <c r="B35" s="28" t="s">
        <v>370</v>
      </c>
      <c r="C35" s="28"/>
      <c r="D35" s="28"/>
      <c r="E35" s="158" t="s">
        <v>11</v>
      </c>
      <c r="F35" s="177"/>
      <c r="G35" s="179"/>
    </row>
    <row r="36" spans="1:8">
      <c r="A36" s="48"/>
      <c r="B36" s="73" t="s">
        <v>223</v>
      </c>
      <c r="C36" s="73"/>
      <c r="D36" s="73"/>
      <c r="E36" s="158"/>
      <c r="F36" s="176"/>
      <c r="G36" s="181"/>
      <c r="H36" s="31"/>
    </row>
    <row r="37" spans="1:8" s="31" customFormat="1">
      <c r="A37" s="95">
        <f>A35+1</f>
        <v>21</v>
      </c>
      <c r="B37" s="28" t="s">
        <v>221</v>
      </c>
      <c r="C37" s="28"/>
      <c r="D37" s="28"/>
      <c r="E37" s="158" t="s">
        <v>11</v>
      </c>
      <c r="F37" s="177"/>
      <c r="G37" s="178"/>
    </row>
    <row r="38" spans="1:8" s="31" customFormat="1">
      <c r="A38" s="95">
        <f>A37+1</f>
        <v>22</v>
      </c>
      <c r="B38" s="28" t="s">
        <v>367</v>
      </c>
      <c r="C38" s="28"/>
      <c r="D38" s="28"/>
      <c r="E38" s="158" t="s">
        <v>11</v>
      </c>
      <c r="F38" s="177"/>
      <c r="G38" s="178"/>
    </row>
    <row r="39" spans="1:8" s="31" customFormat="1">
      <c r="A39" s="95">
        <f>A38+1</f>
        <v>23</v>
      </c>
      <c r="B39" s="28" t="s">
        <v>370</v>
      </c>
      <c r="C39" s="28"/>
      <c r="D39" s="28"/>
      <c r="E39" s="158" t="s">
        <v>11</v>
      </c>
      <c r="F39" s="177"/>
      <c r="G39" s="179"/>
    </row>
    <row r="40" spans="1:8">
      <c r="A40" s="95"/>
      <c r="B40" s="73" t="s">
        <v>224</v>
      </c>
      <c r="C40" s="73"/>
      <c r="D40" s="73"/>
      <c r="E40" s="158"/>
      <c r="F40" s="176"/>
      <c r="G40" s="181"/>
      <c r="H40" s="31"/>
    </row>
    <row r="41" spans="1:8" s="31" customFormat="1">
      <c r="A41" s="95">
        <f>A39+1</f>
        <v>24</v>
      </c>
      <c r="B41" s="28" t="s">
        <v>221</v>
      </c>
      <c r="C41" s="28"/>
      <c r="D41" s="28"/>
      <c r="E41" s="158" t="s">
        <v>11</v>
      </c>
      <c r="F41" s="177"/>
      <c r="G41" s="178"/>
    </row>
    <row r="42" spans="1:8" s="31" customFormat="1">
      <c r="A42" s="95">
        <f t="shared" ref="A42:A83" si="0">A41+1</f>
        <v>25</v>
      </c>
      <c r="B42" s="28" t="s">
        <v>367</v>
      </c>
      <c r="C42" s="28"/>
      <c r="D42" s="28"/>
      <c r="E42" s="158" t="s">
        <v>11</v>
      </c>
      <c r="F42" s="177"/>
      <c r="G42" s="178"/>
    </row>
    <row r="43" spans="1:8" s="31" customFormat="1">
      <c r="A43" s="95">
        <f t="shared" si="0"/>
        <v>26</v>
      </c>
      <c r="B43" s="28" t="s">
        <v>370</v>
      </c>
      <c r="C43" s="28"/>
      <c r="D43" s="28"/>
      <c r="E43" s="158" t="s">
        <v>11</v>
      </c>
      <c r="F43" s="177"/>
      <c r="G43" s="179"/>
    </row>
    <row r="44" spans="1:8">
      <c r="A44" s="95"/>
      <c r="B44" s="29" t="s">
        <v>29</v>
      </c>
      <c r="C44" s="73"/>
      <c r="D44" s="73"/>
      <c r="E44" s="158"/>
      <c r="F44" s="176"/>
      <c r="G44" s="181"/>
      <c r="H44" s="31"/>
    </row>
    <row r="45" spans="1:8" s="31" customFormat="1">
      <c r="A45" s="95">
        <f>A43+1</f>
        <v>27</v>
      </c>
      <c r="B45" s="28" t="s">
        <v>225</v>
      </c>
      <c r="C45" s="28"/>
      <c r="D45" s="28"/>
      <c r="E45" s="158" t="s">
        <v>11</v>
      </c>
      <c r="F45" s="177"/>
      <c r="G45" s="179"/>
    </row>
    <row r="46" spans="1:8">
      <c r="A46" s="95">
        <f t="shared" si="0"/>
        <v>28</v>
      </c>
      <c r="B46" s="30" t="s">
        <v>226</v>
      </c>
      <c r="C46" s="30"/>
      <c r="D46" s="30"/>
      <c r="E46" s="158"/>
      <c r="F46" s="135"/>
      <c r="G46" s="182"/>
    </row>
    <row r="47" spans="1:8" s="31" customFormat="1">
      <c r="A47" s="95">
        <f t="shared" si="0"/>
        <v>29</v>
      </c>
      <c r="B47" s="62" t="s">
        <v>365</v>
      </c>
      <c r="C47" s="28"/>
      <c r="D47" s="28"/>
      <c r="E47" s="158" t="s">
        <v>211</v>
      </c>
      <c r="F47" s="177"/>
      <c r="G47" s="178"/>
    </row>
    <row r="48" spans="1:8" s="31" customFormat="1">
      <c r="A48" s="95">
        <f t="shared" si="0"/>
        <v>30</v>
      </c>
      <c r="B48" s="62" t="s">
        <v>227</v>
      </c>
      <c r="C48" s="28"/>
      <c r="D48" s="28"/>
      <c r="E48" s="158" t="s">
        <v>11</v>
      </c>
      <c r="F48" s="177"/>
      <c r="G48" s="178"/>
    </row>
    <row r="49" spans="1:7" s="31" customFormat="1">
      <c r="A49" s="95">
        <f t="shared" si="0"/>
        <v>31</v>
      </c>
      <c r="B49" s="62" t="s">
        <v>371</v>
      </c>
      <c r="C49" s="28"/>
      <c r="D49" s="28"/>
      <c r="E49" s="158" t="s">
        <v>11</v>
      </c>
      <c r="F49" s="177"/>
      <c r="G49" s="178"/>
    </row>
    <row r="50" spans="1:7" s="31" customFormat="1">
      <c r="A50" s="95">
        <f t="shared" si="0"/>
        <v>32</v>
      </c>
      <c r="B50" s="62" t="s">
        <v>220</v>
      </c>
      <c r="C50" s="28"/>
      <c r="D50" s="28"/>
      <c r="E50" s="158" t="s">
        <v>11</v>
      </c>
      <c r="F50" s="177"/>
      <c r="G50" s="179"/>
    </row>
    <row r="51" spans="1:7">
      <c r="A51" s="95"/>
      <c r="B51" s="73" t="s">
        <v>76</v>
      </c>
      <c r="C51" s="73"/>
      <c r="D51" s="73"/>
      <c r="E51" s="158"/>
      <c r="F51" s="176"/>
      <c r="G51" s="181"/>
    </row>
    <row r="52" spans="1:7" s="31" customFormat="1">
      <c r="A52" s="95">
        <f>A50+1</f>
        <v>33</v>
      </c>
      <c r="B52" s="28" t="s">
        <v>228</v>
      </c>
      <c r="C52" s="28"/>
      <c r="D52" s="28"/>
      <c r="E52" s="158" t="s">
        <v>11</v>
      </c>
      <c r="F52" s="177"/>
      <c r="G52" s="179"/>
    </row>
    <row r="53" spans="1:7">
      <c r="A53" s="95"/>
      <c r="B53" s="73" t="s">
        <v>81</v>
      </c>
      <c r="C53" s="73"/>
      <c r="D53" s="73"/>
      <c r="E53" s="158"/>
      <c r="F53" s="176"/>
      <c r="G53" s="181"/>
    </row>
    <row r="54" spans="1:7" s="31" customFormat="1">
      <c r="A54" s="95">
        <f>A52+1</f>
        <v>34</v>
      </c>
      <c r="B54" s="28" t="s">
        <v>228</v>
      </c>
      <c r="C54" s="28"/>
      <c r="D54" s="28"/>
      <c r="E54" s="158" t="s">
        <v>11</v>
      </c>
      <c r="F54" s="177"/>
      <c r="G54" s="179"/>
    </row>
    <row r="55" spans="1:7">
      <c r="A55" s="95"/>
      <c r="B55" s="73" t="s">
        <v>88</v>
      </c>
      <c r="C55" s="73"/>
      <c r="D55" s="73"/>
      <c r="E55" s="158"/>
      <c r="F55" s="176"/>
      <c r="G55" s="181"/>
    </row>
    <row r="56" spans="1:7" s="31" customFormat="1">
      <c r="A56" s="95">
        <f>A54+1</f>
        <v>35</v>
      </c>
      <c r="B56" s="28" t="s">
        <v>228</v>
      </c>
      <c r="C56" s="28"/>
      <c r="D56" s="28"/>
      <c r="E56" s="158" t="s">
        <v>11</v>
      </c>
      <c r="F56" s="177"/>
      <c r="G56" s="179"/>
    </row>
    <row r="57" spans="1:7">
      <c r="A57" s="95"/>
      <c r="B57" s="73" t="s">
        <v>92</v>
      </c>
      <c r="C57" s="73"/>
      <c r="D57" s="73"/>
      <c r="E57" s="158"/>
      <c r="F57" s="176"/>
      <c r="G57" s="181"/>
    </row>
    <row r="58" spans="1:7" s="31" customFormat="1">
      <c r="A58" s="95">
        <f>A56+1</f>
        <v>36</v>
      </c>
      <c r="B58" s="28" t="s">
        <v>229</v>
      </c>
      <c r="C58" s="28"/>
      <c r="D58" s="28"/>
      <c r="E58" s="158" t="s">
        <v>11</v>
      </c>
      <c r="F58" s="177"/>
      <c r="G58" s="178"/>
    </row>
    <row r="59" spans="1:7" s="31" customFormat="1">
      <c r="A59" s="95">
        <f t="shared" si="0"/>
        <v>37</v>
      </c>
      <c r="B59" s="28" t="s">
        <v>230</v>
      </c>
      <c r="C59" s="28"/>
      <c r="D59" s="28"/>
      <c r="E59" s="158" t="s">
        <v>11</v>
      </c>
      <c r="F59" s="177"/>
      <c r="G59" s="179"/>
    </row>
    <row r="60" spans="1:7" s="31" customFormat="1">
      <c r="A60" s="95"/>
      <c r="B60" s="28"/>
      <c r="C60" s="28"/>
      <c r="D60" s="28"/>
      <c r="E60" s="158"/>
      <c r="F60" s="177"/>
      <c r="G60" s="181"/>
    </row>
    <row r="61" spans="1:7" s="31" customFormat="1">
      <c r="A61" s="95"/>
      <c r="B61" s="29" t="s">
        <v>231</v>
      </c>
      <c r="C61" s="29"/>
      <c r="D61" s="29"/>
      <c r="E61" s="158"/>
      <c r="F61" s="29"/>
      <c r="G61" s="181"/>
    </row>
    <row r="62" spans="1:7">
      <c r="A62" s="95"/>
      <c r="B62" s="73" t="s">
        <v>96</v>
      </c>
      <c r="C62" s="73"/>
      <c r="D62" s="73"/>
      <c r="E62" s="158"/>
      <c r="F62" s="176"/>
      <c r="G62" s="181"/>
    </row>
    <row r="63" spans="1:7" s="31" customFormat="1">
      <c r="A63" s="95">
        <f>A59+1</f>
        <v>38</v>
      </c>
      <c r="B63" s="28" t="s">
        <v>232</v>
      </c>
      <c r="C63" s="28"/>
      <c r="D63" s="28"/>
      <c r="E63" s="158" t="s">
        <v>11</v>
      </c>
      <c r="F63" s="177"/>
      <c r="G63" s="183">
        <f t="shared" ref="G63" si="1">SUM(G64:G66)</f>
        <v>0</v>
      </c>
    </row>
    <row r="64" spans="1:7" s="31" customFormat="1">
      <c r="A64" s="95" t="str">
        <f>A63&amp;"A"</f>
        <v>38A</v>
      </c>
      <c r="B64" s="75" t="s">
        <v>233</v>
      </c>
      <c r="C64" s="28"/>
      <c r="D64" s="28"/>
      <c r="E64" s="158" t="s">
        <v>11</v>
      </c>
      <c r="F64" s="177"/>
      <c r="G64" s="178"/>
    </row>
    <row r="65" spans="1:10" s="31" customFormat="1">
      <c r="A65" s="95" t="str">
        <f>A63&amp;"B"</f>
        <v>38B</v>
      </c>
      <c r="B65" s="75" t="s">
        <v>234</v>
      </c>
      <c r="C65" s="28"/>
      <c r="D65" s="28"/>
      <c r="E65" s="158" t="s">
        <v>11</v>
      </c>
      <c r="F65" s="177"/>
      <c r="G65" s="178"/>
    </row>
    <row r="66" spans="1:10" s="31" customFormat="1">
      <c r="A66" s="95" t="str">
        <f>A63&amp;"C"</f>
        <v>38C</v>
      </c>
      <c r="B66" s="75" t="s">
        <v>235</v>
      </c>
      <c r="C66" s="28"/>
      <c r="D66" s="28"/>
      <c r="E66" s="158" t="s">
        <v>11</v>
      </c>
      <c r="F66" s="177"/>
      <c r="G66" s="178"/>
    </row>
    <row r="67" spans="1:10" s="31" customFormat="1">
      <c r="A67" s="95">
        <f>A63+1</f>
        <v>39</v>
      </c>
      <c r="B67" s="28" t="s">
        <v>236</v>
      </c>
      <c r="C67" s="28"/>
      <c r="D67" s="28"/>
      <c r="E67" s="158" t="s">
        <v>11</v>
      </c>
      <c r="F67" s="177"/>
      <c r="G67" s="179"/>
    </row>
    <row r="68" spans="1:10">
      <c r="A68" s="95"/>
      <c r="B68" s="73" t="s">
        <v>237</v>
      </c>
      <c r="C68" s="73"/>
      <c r="D68" s="73"/>
      <c r="E68" s="158"/>
      <c r="F68" s="176"/>
      <c r="G68" s="181"/>
    </row>
    <row r="69" spans="1:10" s="31" customFormat="1">
      <c r="A69" s="95">
        <f>A67+1</f>
        <v>40</v>
      </c>
      <c r="B69" s="28" t="s">
        <v>232</v>
      </c>
      <c r="C69" s="28"/>
      <c r="D69" s="28"/>
      <c r="E69" s="158" t="s">
        <v>11</v>
      </c>
      <c r="F69" s="177"/>
      <c r="G69" s="183">
        <f t="shared" ref="G69" si="2">SUM(G70:G72)</f>
        <v>0</v>
      </c>
    </row>
    <row r="70" spans="1:10" s="31" customFormat="1">
      <c r="A70" s="95" t="str">
        <f>A69&amp;"A"</f>
        <v>40A</v>
      </c>
      <c r="B70" s="75" t="s">
        <v>233</v>
      </c>
      <c r="C70" s="28"/>
      <c r="D70" s="28"/>
      <c r="E70" s="158" t="s">
        <v>11</v>
      </c>
      <c r="F70" s="177"/>
      <c r="G70" s="178"/>
    </row>
    <row r="71" spans="1:10" s="31" customFormat="1">
      <c r="A71" s="95" t="str">
        <f>A69&amp;"B"</f>
        <v>40B</v>
      </c>
      <c r="B71" s="75" t="s">
        <v>234</v>
      </c>
      <c r="C71" s="28"/>
      <c r="D71" s="28"/>
      <c r="E71" s="158" t="s">
        <v>11</v>
      </c>
      <c r="F71" s="177"/>
      <c r="G71" s="178"/>
    </row>
    <row r="72" spans="1:10" s="31" customFormat="1">
      <c r="A72" s="95" t="str">
        <f>A69&amp;"C"</f>
        <v>40C</v>
      </c>
      <c r="B72" s="75" t="s">
        <v>235</v>
      </c>
      <c r="C72" s="28"/>
      <c r="D72" s="28"/>
      <c r="E72" s="158" t="s">
        <v>11</v>
      </c>
      <c r="F72" s="177"/>
      <c r="G72" s="178"/>
    </row>
    <row r="73" spans="1:10">
      <c r="A73" s="95">
        <f>A69+1</f>
        <v>41</v>
      </c>
      <c r="B73" s="28" t="s">
        <v>236</v>
      </c>
      <c r="C73" s="28"/>
      <c r="D73" s="28"/>
      <c r="E73" s="158" t="s">
        <v>11</v>
      </c>
      <c r="F73" s="177"/>
      <c r="G73" s="178"/>
    </row>
    <row r="74" spans="1:10">
      <c r="A74" s="95">
        <f t="shared" si="0"/>
        <v>42</v>
      </c>
      <c r="B74" s="28" t="s">
        <v>238</v>
      </c>
      <c r="C74" s="28"/>
      <c r="D74" s="28"/>
      <c r="E74" s="158" t="s">
        <v>211</v>
      </c>
      <c r="F74" s="177"/>
      <c r="G74" s="179"/>
    </row>
    <row r="75" spans="1:10" s="31" customFormat="1">
      <c r="A75" s="95"/>
      <c r="B75" s="29" t="s">
        <v>239</v>
      </c>
      <c r="C75" s="29"/>
      <c r="D75" s="29"/>
      <c r="E75" s="158"/>
      <c r="F75" s="29"/>
      <c r="G75" s="181"/>
    </row>
    <row r="76" spans="1:10">
      <c r="A76" s="95"/>
      <c r="B76" s="73" t="s">
        <v>100</v>
      </c>
      <c r="C76" s="73"/>
      <c r="D76" s="73"/>
      <c r="E76" s="158"/>
      <c r="F76" s="176"/>
      <c r="G76" s="181"/>
    </row>
    <row r="77" spans="1:10">
      <c r="A77" s="95">
        <f>A74+1</f>
        <v>43</v>
      </c>
      <c r="B77" s="28" t="s">
        <v>240</v>
      </c>
      <c r="C77" s="28"/>
      <c r="D77" s="28"/>
      <c r="E77" s="158" t="s">
        <v>11</v>
      </c>
      <c r="F77" s="177"/>
      <c r="G77" s="179"/>
    </row>
    <row r="78" spans="1:10">
      <c r="A78" s="95"/>
      <c r="B78" s="73" t="s">
        <v>105</v>
      </c>
      <c r="C78" s="73"/>
      <c r="D78" s="73"/>
      <c r="E78" s="158"/>
      <c r="F78" s="176"/>
      <c r="G78" s="181"/>
    </row>
    <row r="79" spans="1:10">
      <c r="A79" s="95">
        <f>A77+1</f>
        <v>44</v>
      </c>
      <c r="B79" s="28" t="s">
        <v>241</v>
      </c>
      <c r="C79" s="28"/>
      <c r="D79" s="28"/>
      <c r="E79" s="158" t="s">
        <v>211</v>
      </c>
      <c r="F79" s="177"/>
      <c r="G79" s="179"/>
    </row>
    <row r="80" spans="1:10">
      <c r="A80" s="95"/>
      <c r="B80" s="28"/>
      <c r="C80" s="28"/>
      <c r="D80" s="28"/>
      <c r="E80" s="158"/>
      <c r="F80" s="177"/>
      <c r="G80" s="181"/>
      <c r="I80" s="24"/>
      <c r="J80" s="24"/>
    </row>
    <row r="81" spans="1:7" s="31" customFormat="1">
      <c r="A81" s="95"/>
      <c r="B81" s="19" t="s">
        <v>372</v>
      </c>
      <c r="C81" s="19"/>
      <c r="D81" s="19"/>
      <c r="E81" s="158"/>
      <c r="F81" s="29"/>
      <c r="G81" s="181"/>
    </row>
    <row r="82" spans="1:7">
      <c r="A82" s="95">
        <f>A79+1</f>
        <v>45</v>
      </c>
      <c r="B82" s="62" t="s">
        <v>242</v>
      </c>
      <c r="C82" s="76" t="s">
        <v>243</v>
      </c>
      <c r="D82" s="62"/>
      <c r="E82" s="158" t="s">
        <v>211</v>
      </c>
      <c r="F82" s="111"/>
      <c r="G82" s="179"/>
    </row>
    <row r="83" spans="1:7">
      <c r="A83" s="95">
        <f t="shared" si="0"/>
        <v>46</v>
      </c>
      <c r="B83" s="62" t="s">
        <v>244</v>
      </c>
      <c r="C83" s="76"/>
      <c r="D83" s="62"/>
      <c r="E83" s="158" t="s">
        <v>11</v>
      </c>
      <c r="F83" s="111"/>
      <c r="G83" s="184">
        <f>SUM(G84:G87)</f>
        <v>0</v>
      </c>
    </row>
    <row r="84" spans="1:7">
      <c r="A84" s="95" t="str">
        <f>A83&amp;"A"</f>
        <v>46A</v>
      </c>
      <c r="B84" s="28" t="s">
        <v>245</v>
      </c>
      <c r="C84" s="62"/>
      <c r="D84" s="62"/>
      <c r="E84" s="158" t="s">
        <v>11</v>
      </c>
      <c r="F84" s="111"/>
      <c r="G84" s="179"/>
    </row>
    <row r="85" spans="1:7">
      <c r="A85" s="95" t="str">
        <f>A83&amp;"B"</f>
        <v>46B</v>
      </c>
      <c r="B85" s="28" t="s">
        <v>246</v>
      </c>
      <c r="C85" s="62"/>
      <c r="D85" s="62"/>
      <c r="E85" s="158" t="s">
        <v>11</v>
      </c>
      <c r="F85" s="111"/>
      <c r="G85" s="179"/>
    </row>
    <row r="86" spans="1:7">
      <c r="A86" s="95" t="str">
        <f>A83&amp;"C"</f>
        <v>46C</v>
      </c>
      <c r="B86" s="28" t="s">
        <v>247</v>
      </c>
      <c r="C86" s="62"/>
      <c r="D86" s="62"/>
      <c r="E86" s="158" t="s">
        <v>11</v>
      </c>
      <c r="F86" s="111"/>
      <c r="G86" s="179"/>
    </row>
    <row r="87" spans="1:7">
      <c r="A87" s="95" t="str">
        <f>A83&amp;"D"</f>
        <v>46D</v>
      </c>
      <c r="B87" s="28" t="s">
        <v>248</v>
      </c>
      <c r="C87" s="62"/>
      <c r="D87" s="62"/>
      <c r="E87" s="158" t="s">
        <v>11</v>
      </c>
      <c r="F87" s="111"/>
      <c r="G87" s="179"/>
    </row>
    <row r="88" spans="1:7">
      <c r="A88" s="95">
        <f>A83+1</f>
        <v>47</v>
      </c>
      <c r="B88" s="77" t="s">
        <v>249</v>
      </c>
      <c r="C88" s="77"/>
      <c r="D88" s="77"/>
      <c r="E88" s="158" t="s">
        <v>11</v>
      </c>
      <c r="F88" s="111"/>
      <c r="G88" s="184">
        <f>'PPNR Submission Worksheet'!F96-G83</f>
        <v>0</v>
      </c>
    </row>
    <row r="89" spans="1:7">
      <c r="A89" s="95">
        <f>A88+1</f>
        <v>48</v>
      </c>
      <c r="B89" s="77" t="s">
        <v>373</v>
      </c>
      <c r="C89" s="77"/>
      <c r="D89" s="77"/>
      <c r="E89" s="158" t="s">
        <v>11</v>
      </c>
      <c r="F89" s="111"/>
      <c r="G89" s="185"/>
    </row>
    <row r="90" spans="1:7">
      <c r="A90" s="186">
        <v>49</v>
      </c>
      <c r="B90" s="77" t="s">
        <v>374</v>
      </c>
      <c r="C90" s="77"/>
      <c r="D90" s="77"/>
      <c r="E90" s="158" t="s">
        <v>11</v>
      </c>
      <c r="F90" s="111"/>
      <c r="G90" s="184">
        <f>G91+G92</f>
        <v>0</v>
      </c>
    </row>
    <row r="91" spans="1:7">
      <c r="A91" s="186" t="str">
        <f>A90&amp;"A"</f>
        <v>49A</v>
      </c>
      <c r="B91" s="187" t="s">
        <v>250</v>
      </c>
      <c r="C91" s="77"/>
      <c r="D91" s="77"/>
      <c r="E91" s="158" t="s">
        <v>11</v>
      </c>
      <c r="F91" s="111"/>
      <c r="G91" s="185"/>
    </row>
    <row r="92" spans="1:7">
      <c r="A92" s="186" t="str">
        <f>A90&amp;"B"</f>
        <v>49B</v>
      </c>
      <c r="B92" s="187" t="s">
        <v>44</v>
      </c>
      <c r="C92" s="77"/>
      <c r="D92" s="77"/>
      <c r="E92" s="158" t="s">
        <v>11</v>
      </c>
      <c r="F92" s="111"/>
      <c r="G92" s="185"/>
    </row>
    <row r="93" spans="1:7">
      <c r="A93" s="186">
        <f>A90+1</f>
        <v>50</v>
      </c>
      <c r="B93" s="77" t="s">
        <v>251</v>
      </c>
      <c r="C93" s="76" t="s">
        <v>252</v>
      </c>
      <c r="D93" s="77"/>
      <c r="E93" s="158" t="s">
        <v>11</v>
      </c>
      <c r="F93" s="111"/>
      <c r="G93" s="184">
        <f>SUM(G94:G96)</f>
        <v>0</v>
      </c>
    </row>
    <row r="94" spans="1:7">
      <c r="A94" s="186" t="str">
        <f>A93&amp;"A"</f>
        <v>50A</v>
      </c>
      <c r="B94" s="187" t="s">
        <v>253</v>
      </c>
      <c r="C94" s="77"/>
      <c r="D94" s="77"/>
      <c r="E94" s="158" t="s">
        <v>11</v>
      </c>
      <c r="F94" s="111"/>
      <c r="G94" s="185"/>
    </row>
    <row r="95" spans="1:7">
      <c r="A95" s="186" t="str">
        <f>A93&amp;"B"</f>
        <v>50B</v>
      </c>
      <c r="B95" s="187" t="s">
        <v>254</v>
      </c>
      <c r="C95" s="77"/>
      <c r="D95" s="77"/>
      <c r="E95" s="158" t="s">
        <v>11</v>
      </c>
      <c r="F95" s="111"/>
      <c r="G95" s="185"/>
    </row>
    <row r="96" spans="1:7">
      <c r="A96" s="186" t="str">
        <f>A93&amp;"C"</f>
        <v>50C</v>
      </c>
      <c r="B96" s="187" t="s">
        <v>255</v>
      </c>
      <c r="C96" s="77"/>
      <c r="D96" s="77"/>
      <c r="E96" s="158" t="s">
        <v>11</v>
      </c>
      <c r="F96" s="111"/>
      <c r="G96" s="185"/>
    </row>
    <row r="97" spans="1:7">
      <c r="A97" s="95"/>
      <c r="B97" s="77"/>
      <c r="C97" s="77"/>
      <c r="D97" s="77"/>
      <c r="E97" s="158"/>
      <c r="F97" s="111"/>
      <c r="G97" s="168"/>
    </row>
    <row r="98" spans="1:7">
      <c r="A98" s="95"/>
      <c r="B98" s="73" t="s">
        <v>256</v>
      </c>
      <c r="C98" s="76"/>
      <c r="D98" s="62"/>
      <c r="E98" s="158"/>
      <c r="F98" s="111"/>
    </row>
    <row r="99" spans="1:7">
      <c r="A99" s="95">
        <f>A93+1</f>
        <v>51</v>
      </c>
      <c r="B99" s="187" t="s">
        <v>257</v>
      </c>
      <c r="C99" s="76" t="s">
        <v>258</v>
      </c>
      <c r="D99" s="77"/>
      <c r="E99" s="158" t="s">
        <v>11</v>
      </c>
      <c r="F99" s="111"/>
      <c r="G99" s="185"/>
    </row>
    <row r="100" spans="1:7">
      <c r="A100" s="95">
        <f>A99+1</f>
        <v>52</v>
      </c>
      <c r="B100" s="188" t="s">
        <v>375</v>
      </c>
      <c r="C100" s="76" t="s">
        <v>259</v>
      </c>
      <c r="D100" s="62"/>
      <c r="E100" s="158" t="s">
        <v>11</v>
      </c>
      <c r="F100" s="111"/>
      <c r="G100" s="185"/>
    </row>
    <row r="101" spans="1:7">
      <c r="A101" s="95">
        <f t="shared" ref="A101:A102" si="3">A100+1</f>
        <v>53</v>
      </c>
      <c r="B101" s="188" t="s">
        <v>376</v>
      </c>
      <c r="C101" s="76" t="s">
        <v>260</v>
      </c>
      <c r="D101" s="62"/>
      <c r="E101" s="158" t="s">
        <v>11</v>
      </c>
      <c r="F101" s="111"/>
      <c r="G101" s="185"/>
    </row>
    <row r="102" spans="1:7">
      <c r="A102" s="95">
        <f t="shared" si="3"/>
        <v>54</v>
      </c>
      <c r="B102" s="188" t="s">
        <v>377</v>
      </c>
      <c r="C102" s="76"/>
      <c r="D102" s="62"/>
      <c r="E102" s="158" t="s">
        <v>11</v>
      </c>
      <c r="F102" s="111"/>
      <c r="G102" s="185"/>
    </row>
    <row r="103" spans="1:7">
      <c r="A103" s="23"/>
      <c r="E103" s="111"/>
      <c r="F103" s="111"/>
    </row>
    <row r="104" spans="1:7">
      <c r="A104" s="23"/>
      <c r="B104" s="19" t="s">
        <v>385</v>
      </c>
      <c r="C104" s="19"/>
      <c r="D104" s="19"/>
      <c r="E104" s="111"/>
      <c r="F104" s="111"/>
    </row>
    <row r="105" spans="1:7">
      <c r="A105" s="95">
        <f>A102+1</f>
        <v>55</v>
      </c>
      <c r="B105" s="62" t="s">
        <v>261</v>
      </c>
      <c r="C105" s="76" t="s">
        <v>378</v>
      </c>
      <c r="D105" s="62"/>
      <c r="E105" s="158" t="s">
        <v>11</v>
      </c>
      <c r="F105" s="111"/>
      <c r="G105" s="179"/>
    </row>
    <row r="106" spans="1:7">
      <c r="A106" s="95">
        <f>A105+1</f>
        <v>56</v>
      </c>
      <c r="B106" s="62" t="s">
        <v>262</v>
      </c>
      <c r="C106" s="76" t="s">
        <v>263</v>
      </c>
      <c r="D106" s="62"/>
      <c r="E106" s="158" t="s">
        <v>11</v>
      </c>
      <c r="F106" s="111"/>
      <c r="G106" s="179"/>
    </row>
    <row r="107" spans="1:7">
      <c r="A107" s="95">
        <f>A106+1</f>
        <v>57</v>
      </c>
      <c r="B107" s="62" t="s">
        <v>264</v>
      </c>
      <c r="C107" s="62"/>
      <c r="D107" s="62"/>
      <c r="E107" s="158" t="s">
        <v>11</v>
      </c>
      <c r="F107" s="111"/>
      <c r="G107" s="179"/>
    </row>
    <row r="108" spans="1:7">
      <c r="A108" s="95"/>
      <c r="B108" s="62"/>
      <c r="C108" s="62"/>
      <c r="D108" s="62"/>
      <c r="E108" s="158"/>
      <c r="F108" s="111"/>
      <c r="G108" s="181"/>
    </row>
    <row r="109" spans="1:7">
      <c r="A109" s="95"/>
      <c r="B109" s="29" t="s">
        <v>265</v>
      </c>
      <c r="C109" s="29"/>
      <c r="D109" s="29"/>
      <c r="E109" s="111"/>
      <c r="F109" s="111"/>
      <c r="G109" s="2"/>
    </row>
    <row r="110" spans="1:7">
      <c r="A110" s="95">
        <f>A107+1</f>
        <v>58</v>
      </c>
      <c r="B110" s="62" t="s">
        <v>141</v>
      </c>
      <c r="C110" s="62"/>
      <c r="D110" s="62"/>
      <c r="E110" s="48" t="s">
        <v>266</v>
      </c>
      <c r="F110" s="111"/>
      <c r="G110" s="179"/>
    </row>
    <row r="111" spans="1:7">
      <c r="A111" s="95">
        <f>A110+1</f>
        <v>59</v>
      </c>
      <c r="B111" s="62" t="s">
        <v>267</v>
      </c>
      <c r="C111" s="62"/>
      <c r="D111" s="62"/>
      <c r="E111" s="48" t="s">
        <v>266</v>
      </c>
      <c r="G111" s="179"/>
    </row>
    <row r="112" spans="1:7">
      <c r="A112" s="95">
        <f t="shared" ref="A112:A124" si="4">A111+1</f>
        <v>60</v>
      </c>
      <c r="B112" s="62" t="s">
        <v>146</v>
      </c>
      <c r="C112" s="62"/>
      <c r="D112" s="62"/>
      <c r="E112" s="48" t="s">
        <v>266</v>
      </c>
      <c r="G112" s="179"/>
    </row>
    <row r="113" spans="1:7">
      <c r="A113" s="95">
        <f t="shared" si="4"/>
        <v>61</v>
      </c>
      <c r="B113" s="62" t="s">
        <v>268</v>
      </c>
      <c r="C113" s="62"/>
      <c r="D113" s="62"/>
      <c r="E113" s="48" t="s">
        <v>266</v>
      </c>
      <c r="G113" s="179"/>
    </row>
    <row r="114" spans="1:7">
      <c r="A114" s="95">
        <f t="shared" si="4"/>
        <v>62</v>
      </c>
      <c r="B114" s="62" t="s">
        <v>149</v>
      </c>
      <c r="C114" s="62"/>
      <c r="D114" s="62"/>
      <c r="E114" s="48" t="s">
        <v>266</v>
      </c>
      <c r="G114" s="179"/>
    </row>
    <row r="115" spans="1:7">
      <c r="A115" s="95">
        <f t="shared" si="4"/>
        <v>63</v>
      </c>
      <c r="B115" s="62" t="s">
        <v>150</v>
      </c>
      <c r="C115" s="62"/>
      <c r="D115" s="62"/>
      <c r="E115" s="48" t="s">
        <v>266</v>
      </c>
      <c r="G115" s="179"/>
    </row>
    <row r="116" spans="1:7">
      <c r="A116" s="95">
        <f t="shared" si="4"/>
        <v>64</v>
      </c>
      <c r="B116" s="62" t="s">
        <v>152</v>
      </c>
      <c r="C116" s="62"/>
      <c r="D116" s="62"/>
      <c r="E116" s="48" t="s">
        <v>266</v>
      </c>
      <c r="G116" s="179"/>
    </row>
    <row r="117" spans="1:7">
      <c r="A117" s="95">
        <f t="shared" si="4"/>
        <v>65</v>
      </c>
      <c r="B117" s="62" t="s">
        <v>155</v>
      </c>
      <c r="C117" s="62"/>
      <c r="D117" s="62"/>
      <c r="E117" s="48" t="s">
        <v>266</v>
      </c>
      <c r="G117" s="179"/>
    </row>
    <row r="118" spans="1:7">
      <c r="A118" s="95">
        <f t="shared" si="4"/>
        <v>66</v>
      </c>
      <c r="B118" s="62" t="s">
        <v>157</v>
      </c>
      <c r="C118" s="62"/>
      <c r="D118" s="62"/>
      <c r="E118" s="48" t="s">
        <v>266</v>
      </c>
      <c r="G118" s="179"/>
    </row>
    <row r="119" spans="1:7">
      <c r="A119" s="95">
        <f t="shared" si="4"/>
        <v>67</v>
      </c>
      <c r="B119" s="62" t="s">
        <v>269</v>
      </c>
      <c r="C119" s="62"/>
      <c r="D119" s="62"/>
      <c r="E119" s="48" t="s">
        <v>266</v>
      </c>
      <c r="G119" s="179"/>
    </row>
    <row r="120" spans="1:7">
      <c r="A120" s="95">
        <f t="shared" si="4"/>
        <v>68</v>
      </c>
      <c r="B120" s="62" t="s">
        <v>270</v>
      </c>
      <c r="C120" s="62"/>
      <c r="D120" s="62"/>
      <c r="E120" s="48" t="s">
        <v>266</v>
      </c>
      <c r="G120" s="179"/>
    </row>
    <row r="121" spans="1:7">
      <c r="A121" s="95">
        <f t="shared" si="4"/>
        <v>69</v>
      </c>
      <c r="B121" s="62" t="s">
        <v>271</v>
      </c>
      <c r="C121" s="62"/>
      <c r="D121" s="62"/>
      <c r="E121" s="48" t="s">
        <v>266</v>
      </c>
      <c r="G121" s="179"/>
    </row>
    <row r="122" spans="1:7">
      <c r="A122" s="95">
        <f t="shared" si="4"/>
        <v>70</v>
      </c>
      <c r="B122" s="62" t="s">
        <v>272</v>
      </c>
      <c r="C122" s="62"/>
      <c r="D122" s="62"/>
      <c r="E122" s="48" t="s">
        <v>266</v>
      </c>
      <c r="G122" s="179"/>
    </row>
    <row r="123" spans="1:7">
      <c r="A123" s="95">
        <f t="shared" si="4"/>
        <v>71</v>
      </c>
      <c r="B123" s="62" t="s">
        <v>165</v>
      </c>
      <c r="C123" s="62"/>
      <c r="D123" s="62"/>
      <c r="E123" s="48" t="s">
        <v>266</v>
      </c>
      <c r="G123" s="179"/>
    </row>
    <row r="124" spans="1:7">
      <c r="A124" s="95">
        <f t="shared" si="4"/>
        <v>72</v>
      </c>
      <c r="B124" s="62" t="s">
        <v>167</v>
      </c>
      <c r="C124" s="62"/>
      <c r="D124" s="62"/>
      <c r="E124" s="48" t="s">
        <v>266</v>
      </c>
      <c r="G124" s="179"/>
    </row>
    <row r="125" spans="1:7">
      <c r="A125" s="23"/>
      <c r="B125" s="62"/>
      <c r="C125" s="62"/>
      <c r="D125" s="62"/>
      <c r="G125" s="2"/>
    </row>
    <row r="126" spans="1:7">
      <c r="A126" s="23"/>
      <c r="B126" s="29" t="s">
        <v>379</v>
      </c>
      <c r="C126" s="29"/>
      <c r="D126" s="29"/>
      <c r="G126" s="2"/>
    </row>
    <row r="127" spans="1:7">
      <c r="A127" s="23">
        <f>A124+1</f>
        <v>73</v>
      </c>
      <c r="B127" s="62" t="s">
        <v>273</v>
      </c>
      <c r="C127" s="62"/>
      <c r="D127" s="62"/>
      <c r="E127" s="48" t="s">
        <v>266</v>
      </c>
      <c r="G127" s="179"/>
    </row>
    <row r="128" spans="1:7">
      <c r="A128" s="23">
        <f>A127+1</f>
        <v>74</v>
      </c>
      <c r="B128" s="62" t="s">
        <v>182</v>
      </c>
      <c r="C128" s="62"/>
      <c r="D128" s="62"/>
      <c r="E128" s="48" t="s">
        <v>266</v>
      </c>
      <c r="G128" s="179"/>
    </row>
    <row r="129" spans="1:9">
      <c r="A129" s="23">
        <f t="shared" ref="A129:A134" si="5">A128+1</f>
        <v>75</v>
      </c>
      <c r="B129" s="62" t="s">
        <v>274</v>
      </c>
      <c r="C129" s="62"/>
      <c r="D129" s="62"/>
      <c r="E129" s="48" t="s">
        <v>266</v>
      </c>
      <c r="G129" s="179"/>
    </row>
    <row r="130" spans="1:9">
      <c r="A130" s="23">
        <f t="shared" si="5"/>
        <v>76</v>
      </c>
      <c r="B130" s="62" t="s">
        <v>185</v>
      </c>
      <c r="C130" s="62"/>
      <c r="D130" s="62"/>
      <c r="E130" s="48" t="s">
        <v>266</v>
      </c>
      <c r="G130" s="179"/>
    </row>
    <row r="131" spans="1:9">
      <c r="A131" s="23">
        <f t="shared" si="5"/>
        <v>77</v>
      </c>
      <c r="B131" s="62" t="s">
        <v>186</v>
      </c>
      <c r="C131" s="62"/>
      <c r="D131" s="62"/>
      <c r="E131" s="48" t="s">
        <v>266</v>
      </c>
      <c r="G131" s="179"/>
    </row>
    <row r="132" spans="1:9">
      <c r="A132" s="23">
        <f t="shared" si="5"/>
        <v>78</v>
      </c>
      <c r="B132" s="62" t="s">
        <v>187</v>
      </c>
      <c r="C132" s="62"/>
      <c r="D132" s="62"/>
      <c r="E132" s="48" t="s">
        <v>266</v>
      </c>
      <c r="G132" s="179"/>
    </row>
    <row r="133" spans="1:9" ht="30">
      <c r="A133" s="23">
        <f t="shared" si="5"/>
        <v>79</v>
      </c>
      <c r="B133" s="70" t="s">
        <v>197</v>
      </c>
      <c r="C133" s="70"/>
      <c r="D133" s="70"/>
      <c r="E133" s="48" t="s">
        <v>266</v>
      </c>
      <c r="G133" s="179"/>
    </row>
    <row r="134" spans="1:9">
      <c r="A134" s="23">
        <f t="shared" si="5"/>
        <v>80</v>
      </c>
      <c r="B134" s="62" t="s">
        <v>189</v>
      </c>
      <c r="C134" s="62"/>
      <c r="D134" s="62"/>
      <c r="E134" s="48" t="s">
        <v>266</v>
      </c>
      <c r="G134" s="179"/>
    </row>
    <row r="135" spans="1:9">
      <c r="A135" s="48"/>
      <c r="G135" s="2"/>
    </row>
    <row r="136" spans="1:9" ht="39">
      <c r="A136" s="23"/>
      <c r="B136" s="29" t="s">
        <v>275</v>
      </c>
      <c r="C136" s="29"/>
      <c r="D136" s="29"/>
      <c r="F136" s="24"/>
      <c r="G136" s="189" t="s">
        <v>276</v>
      </c>
      <c r="H136" s="189" t="s">
        <v>307</v>
      </c>
      <c r="I136" s="189" t="s">
        <v>308</v>
      </c>
    </row>
    <row r="137" spans="1:9">
      <c r="A137" s="23">
        <f>A134+1</f>
        <v>81</v>
      </c>
      <c r="B137" s="62" t="s">
        <v>277</v>
      </c>
      <c r="C137" s="21"/>
      <c r="D137" s="21"/>
      <c r="E137" s="24" t="s">
        <v>278</v>
      </c>
      <c r="F137" s="24"/>
      <c r="G137" s="190"/>
      <c r="H137" s="191"/>
      <c r="I137" s="190"/>
    </row>
    <row r="138" spans="1:9">
      <c r="A138" s="23">
        <f>A137+1</f>
        <v>82</v>
      </c>
      <c r="B138" s="62" t="s">
        <v>178</v>
      </c>
      <c r="C138" s="21"/>
      <c r="D138" s="21"/>
      <c r="E138" s="24" t="s">
        <v>278</v>
      </c>
      <c r="F138" s="24"/>
      <c r="G138" s="190"/>
      <c r="H138" s="191"/>
      <c r="I138" s="190"/>
    </row>
    <row r="139" spans="1:9">
      <c r="A139" s="23">
        <f t="shared" ref="A139:A141" si="6">A138+1</f>
        <v>83</v>
      </c>
      <c r="B139" s="62" t="s">
        <v>179</v>
      </c>
      <c r="C139" s="21"/>
      <c r="D139" s="21"/>
      <c r="E139" s="24" t="s">
        <v>278</v>
      </c>
      <c r="F139" s="24"/>
      <c r="G139" s="190"/>
      <c r="H139" s="191"/>
      <c r="I139" s="190"/>
    </row>
    <row r="140" spans="1:9">
      <c r="A140" s="23">
        <f t="shared" si="6"/>
        <v>84</v>
      </c>
      <c r="B140" s="62" t="s">
        <v>180</v>
      </c>
      <c r="C140" s="21"/>
      <c r="D140" s="21"/>
      <c r="E140" s="24" t="s">
        <v>278</v>
      </c>
      <c r="F140" s="24"/>
      <c r="G140" s="190"/>
      <c r="H140" s="191"/>
      <c r="I140" s="190"/>
    </row>
    <row r="141" spans="1:9">
      <c r="A141" s="23">
        <f t="shared" si="6"/>
        <v>85</v>
      </c>
      <c r="B141" s="62" t="s">
        <v>380</v>
      </c>
      <c r="C141" s="21"/>
      <c r="D141" s="21"/>
    </row>
    <row r="142" spans="1:9">
      <c r="A142" s="24" t="s">
        <v>328</v>
      </c>
      <c r="B142" s="28" t="s">
        <v>381</v>
      </c>
      <c r="C142" s="192"/>
      <c r="D142" s="21"/>
      <c r="E142" s="24" t="s">
        <v>278</v>
      </c>
      <c r="F142" s="24"/>
      <c r="G142" s="190"/>
    </row>
    <row r="143" spans="1:9">
      <c r="A143" s="24" t="s">
        <v>329</v>
      </c>
      <c r="B143" s="28" t="s">
        <v>382</v>
      </c>
      <c r="C143" s="192"/>
      <c r="D143" s="21"/>
      <c r="E143" s="24" t="s">
        <v>278</v>
      </c>
      <c r="F143" s="24"/>
      <c r="G143" s="190"/>
    </row>
    <row r="144" spans="1:9">
      <c r="B144" s="28"/>
      <c r="C144" s="192"/>
      <c r="D144" s="21"/>
      <c r="E144" s="24"/>
      <c r="F144" s="24"/>
      <c r="G144" s="197"/>
    </row>
    <row r="145" spans="1:11">
      <c r="B145" s="78" t="s">
        <v>279</v>
      </c>
      <c r="C145" s="78"/>
      <c r="D145" s="78"/>
      <c r="E145" s="193"/>
      <c r="F145" s="36"/>
      <c r="G145" s="36"/>
      <c r="H145" s="36"/>
      <c r="I145" s="36"/>
      <c r="J145" s="36"/>
      <c r="K145" s="36"/>
    </row>
    <row r="146" spans="1:11" s="24" customFormat="1" ht="32.25" customHeight="1">
      <c r="A146" s="194">
        <v>-1</v>
      </c>
      <c r="B146" s="224" t="s">
        <v>280</v>
      </c>
      <c r="C146" s="224"/>
      <c r="D146" s="224"/>
      <c r="E146" s="224"/>
      <c r="F146" s="224"/>
      <c r="G146" s="224"/>
      <c r="H146" s="224"/>
      <c r="I146" s="224"/>
    </row>
    <row r="147" spans="1:11" s="24" customFormat="1">
      <c r="A147" s="194">
        <v>-2</v>
      </c>
      <c r="B147" s="42" t="s">
        <v>281</v>
      </c>
      <c r="C147" s="42"/>
      <c r="D147" s="42"/>
      <c r="E147" s="42"/>
      <c r="F147" s="42"/>
      <c r="G147" s="42"/>
    </row>
    <row r="148" spans="1:11" s="24" customFormat="1">
      <c r="A148" s="194">
        <v>-3</v>
      </c>
      <c r="B148" s="42" t="s">
        <v>282</v>
      </c>
      <c r="C148" s="42"/>
      <c r="D148" s="42"/>
      <c r="E148" s="42"/>
      <c r="F148" s="42"/>
      <c r="G148" s="42"/>
    </row>
    <row r="149" spans="1:11" s="24" customFormat="1" ht="95.25" customHeight="1">
      <c r="A149" s="194">
        <v>-4</v>
      </c>
      <c r="B149" s="216" t="s">
        <v>383</v>
      </c>
      <c r="C149" s="216"/>
      <c r="D149" s="216"/>
      <c r="E149" s="216"/>
      <c r="F149" s="216"/>
      <c r="G149" s="216"/>
      <c r="H149" s="216"/>
      <c r="I149" s="216"/>
      <c r="J149" s="32"/>
      <c r="K149" s="32"/>
    </row>
    <row r="150" spans="1:11" s="24" customFormat="1" ht="34.5" customHeight="1">
      <c r="A150" s="194">
        <v>-5</v>
      </c>
      <c r="B150" s="216" t="s">
        <v>283</v>
      </c>
      <c r="C150" s="216"/>
      <c r="D150" s="216"/>
      <c r="E150" s="216"/>
      <c r="F150" s="216"/>
      <c r="G150" s="216"/>
      <c r="H150" s="216"/>
      <c r="I150" s="216"/>
    </row>
    <row r="151" spans="1:11" s="24" customFormat="1">
      <c r="A151" s="194">
        <v>-6</v>
      </c>
      <c r="B151" s="195" t="s">
        <v>284</v>
      </c>
      <c r="C151" s="42"/>
      <c r="D151" s="42"/>
      <c r="E151" s="42"/>
      <c r="F151" s="42"/>
      <c r="G151" s="42"/>
    </row>
    <row r="152" spans="1:11" s="24" customFormat="1">
      <c r="A152" s="194">
        <v>-7</v>
      </c>
      <c r="B152" s="42" t="s">
        <v>386</v>
      </c>
      <c r="C152" s="42"/>
      <c r="D152" s="42"/>
      <c r="E152" s="42"/>
      <c r="F152" s="42"/>
      <c r="G152" s="42"/>
    </row>
    <row r="153" spans="1:11" s="24" customFormat="1">
      <c r="A153" s="194">
        <v>-8</v>
      </c>
      <c r="B153" s="42" t="s">
        <v>285</v>
      </c>
    </row>
    <row r="154" spans="1:11" s="24" customFormat="1" ht="33" customHeight="1">
      <c r="A154" s="194">
        <v>-9</v>
      </c>
      <c r="B154" s="216" t="s">
        <v>387</v>
      </c>
      <c r="C154" s="216"/>
      <c r="D154" s="216"/>
      <c r="E154" s="216"/>
      <c r="F154" s="216"/>
      <c r="G154" s="216"/>
      <c r="H154" s="216"/>
      <c r="I154" s="216"/>
      <c r="J154" s="88"/>
      <c r="K154" s="88"/>
    </row>
    <row r="155" spans="1:11" s="24" customFormat="1">
      <c r="A155" s="194">
        <v>-10</v>
      </c>
      <c r="B155" s="195" t="s">
        <v>286</v>
      </c>
    </row>
    <row r="156" spans="1:11" s="24" customFormat="1" ht="32.25" customHeight="1">
      <c r="A156" s="194">
        <v>-11</v>
      </c>
      <c r="B156" s="216" t="s">
        <v>287</v>
      </c>
      <c r="C156" s="216"/>
      <c r="D156" s="216"/>
      <c r="E156" s="216"/>
      <c r="F156" s="216"/>
      <c r="G156" s="216"/>
      <c r="H156" s="216"/>
      <c r="I156" s="216"/>
    </row>
    <row r="157" spans="1:11" s="24" customFormat="1">
      <c r="A157" s="194">
        <v>-12</v>
      </c>
      <c r="B157" s="195" t="s">
        <v>288</v>
      </c>
    </row>
    <row r="158" spans="1:11" s="24" customFormat="1">
      <c r="A158" s="194">
        <v>-13</v>
      </c>
      <c r="B158" s="42" t="s">
        <v>289</v>
      </c>
    </row>
    <row r="159" spans="1:11" s="24" customFormat="1">
      <c r="A159" s="194">
        <v>-14</v>
      </c>
      <c r="B159" s="42" t="s">
        <v>290</v>
      </c>
    </row>
    <row r="160" spans="1:11" s="24" customFormat="1">
      <c r="A160" s="194"/>
      <c r="B160" s="44"/>
    </row>
    <row r="161" spans="1:7" s="24" customFormat="1">
      <c r="A161" s="194">
        <v>-15</v>
      </c>
      <c r="B161" s="42" t="s">
        <v>291</v>
      </c>
    </row>
    <row r="162" spans="1:7" s="24" customFormat="1">
      <c r="A162" s="194">
        <v>-16</v>
      </c>
      <c r="B162" s="195" t="s">
        <v>292</v>
      </c>
    </row>
    <row r="163" spans="1:7" s="24" customFormat="1">
      <c r="A163" s="194">
        <v>-17</v>
      </c>
      <c r="B163" s="195" t="s">
        <v>293</v>
      </c>
    </row>
    <row r="164" spans="1:7" s="24" customFormat="1">
      <c r="A164" s="194">
        <v>-18</v>
      </c>
      <c r="B164" s="195" t="s">
        <v>294</v>
      </c>
    </row>
    <row r="165" spans="1:7" s="24" customFormat="1">
      <c r="A165" s="194">
        <v>-19</v>
      </c>
      <c r="B165" s="24" t="s">
        <v>295</v>
      </c>
    </row>
    <row r="166" spans="1:7" s="24" customFormat="1">
      <c r="B166" s="44"/>
    </row>
    <row r="167" spans="1:7" s="24" customFormat="1">
      <c r="A167" s="194">
        <v>-20</v>
      </c>
      <c r="B167" s="24" t="s">
        <v>295</v>
      </c>
    </row>
    <row r="168" spans="1:7" s="24" customFormat="1">
      <c r="B168" s="44"/>
    </row>
    <row r="169" spans="1:7" s="24" customFormat="1">
      <c r="A169" s="194">
        <v>-21</v>
      </c>
      <c r="B169" s="24" t="s">
        <v>295</v>
      </c>
    </row>
    <row r="170" spans="1:7" s="24" customFormat="1">
      <c r="A170" s="194"/>
      <c r="B170" s="44"/>
    </row>
    <row r="171" spans="1:7" ht="48.75" customHeight="1">
      <c r="A171" s="194">
        <v>-22</v>
      </c>
      <c r="B171" s="216" t="s">
        <v>388</v>
      </c>
      <c r="C171" s="216"/>
      <c r="D171" s="216"/>
      <c r="E171" s="216"/>
      <c r="F171" s="216"/>
      <c r="G171" s="216"/>
    </row>
    <row r="172" spans="1:7" ht="33.75" customHeight="1">
      <c r="A172" s="194">
        <v>-23</v>
      </c>
      <c r="B172" s="216" t="s">
        <v>320</v>
      </c>
      <c r="C172" s="216"/>
      <c r="D172" s="216"/>
      <c r="E172" s="216"/>
      <c r="F172" s="216"/>
      <c r="G172" s="216"/>
    </row>
    <row r="173" spans="1:7">
      <c r="A173" s="194"/>
      <c r="B173" s="44"/>
    </row>
    <row r="174" spans="1:7">
      <c r="A174" s="194">
        <v>-24</v>
      </c>
      <c r="B174" s="216" t="s">
        <v>397</v>
      </c>
      <c r="C174" s="216"/>
      <c r="D174" s="216"/>
      <c r="E174" s="216"/>
      <c r="F174" s="216"/>
      <c r="G174" s="216"/>
    </row>
    <row r="175" spans="1:7">
      <c r="A175" s="194">
        <v>-25</v>
      </c>
      <c r="B175" s="216" t="s">
        <v>319</v>
      </c>
      <c r="C175" s="216"/>
      <c r="D175" s="216"/>
      <c r="E175" s="216"/>
      <c r="F175" s="216"/>
      <c r="G175" s="216"/>
    </row>
    <row r="176" spans="1:7" ht="15" customHeight="1">
      <c r="A176" s="194">
        <v>-26</v>
      </c>
      <c r="B176" s="216" t="s">
        <v>321</v>
      </c>
      <c r="C176" s="216"/>
      <c r="D176" s="216"/>
      <c r="E176" s="216"/>
      <c r="F176" s="216"/>
      <c r="G176" s="216"/>
    </row>
    <row r="177" spans="1:9" ht="33" customHeight="1">
      <c r="A177" s="194">
        <v>-27</v>
      </c>
      <c r="B177" s="229" t="s">
        <v>324</v>
      </c>
      <c r="C177" s="229"/>
      <c r="D177" s="229"/>
      <c r="E177" s="229"/>
      <c r="F177" s="229"/>
      <c r="G177" s="229"/>
      <c r="H177" s="229"/>
      <c r="I177" s="229"/>
    </row>
    <row r="178" spans="1:9" ht="31.5" customHeight="1">
      <c r="A178" s="194">
        <v>-28</v>
      </c>
      <c r="B178" s="229" t="s">
        <v>325</v>
      </c>
      <c r="C178" s="229"/>
      <c r="D178" s="229"/>
      <c r="E178" s="229"/>
      <c r="F178" s="229"/>
      <c r="G178" s="229"/>
      <c r="H178" s="229"/>
      <c r="I178" s="229"/>
    </row>
    <row r="179" spans="1:9" ht="37.5" customHeight="1">
      <c r="A179" s="194">
        <v>-29</v>
      </c>
      <c r="B179" s="229" t="s">
        <v>331</v>
      </c>
      <c r="C179" s="229"/>
      <c r="D179" s="229"/>
      <c r="E179" s="229"/>
      <c r="F179" s="229"/>
      <c r="G179" s="229"/>
      <c r="H179" s="229"/>
      <c r="I179" s="229"/>
    </row>
    <row r="180" spans="1:9" ht="37.5" customHeight="1">
      <c r="A180" s="194">
        <v>-30</v>
      </c>
      <c r="B180" s="229" t="s">
        <v>326</v>
      </c>
      <c r="C180" s="229"/>
      <c r="D180" s="229"/>
      <c r="E180" s="229"/>
      <c r="F180" s="229"/>
      <c r="G180" s="229"/>
      <c r="H180" s="196"/>
      <c r="I180" s="196"/>
    </row>
    <row r="181" spans="1:9">
      <c r="A181" s="194"/>
      <c r="B181" s="79"/>
    </row>
    <row r="182" spans="1:9" s="2" customFormat="1">
      <c r="A182" s="13"/>
      <c r="B182" s="86" t="s">
        <v>296</v>
      </c>
      <c r="G182" s="81" t="str">
        <f>IF('PPNR Submission Worksheet'!F96=0,"N/A",IF(G83/'PPNR Submission Worksheet'!F96&gt;5%,"Yes", "No"))</f>
        <v>N/A</v>
      </c>
      <c r="H182" s="24"/>
    </row>
    <row r="183" spans="1:9" s="2" customFormat="1">
      <c r="A183" s="13"/>
      <c r="B183" s="80"/>
      <c r="G183" s="81"/>
      <c r="H183" s="24"/>
    </row>
  </sheetData>
  <sheetProtection password="E0C8" sheet="1" objects="1" scenarios="1"/>
  <protectedRanges>
    <protectedRange sqref="B160 B166 B168 B170 B173" name="D. Footnotes"/>
    <protectedRange sqref="G105:G107 G110:G125 G127:G134 G137:I140 G142:G143" name="C. NII"/>
    <protectedRange sqref="G10:G12 G28:G31 G33:G35 G37:G39 G41:G43 G45 G47:G50 G52 G54 G56 G58:G59 G64:G67 G70:G74 G77 G79 G14:G17 G19:G20 G22 G24:G26" name="A. Metrics by biz segment"/>
    <protectedRange sqref="G82 G84:G87 G89 G91:G92 G94:G96 G99:G102" name="B. PPNR Submission Worksheet"/>
  </protectedRanges>
  <mergeCells count="16">
    <mergeCell ref="B179:I179"/>
    <mergeCell ref="B180:G180"/>
    <mergeCell ref="B174:G174"/>
    <mergeCell ref="B175:G175"/>
    <mergeCell ref="B176:G176"/>
    <mergeCell ref="B1:H1"/>
    <mergeCell ref="B2:H2"/>
    <mergeCell ref="B171:G171"/>
    <mergeCell ref="B177:I177"/>
    <mergeCell ref="B178:I178"/>
    <mergeCell ref="B172:G172"/>
    <mergeCell ref="B150:I150"/>
    <mergeCell ref="B149:I149"/>
    <mergeCell ref="B146:I146"/>
    <mergeCell ref="B154:I154"/>
    <mergeCell ref="B156:I156"/>
  </mergeCells>
  <conditionalFormatting sqref="G182:G183">
    <cfRule type="cellIs" dxfId="0" priority="1" operator="equal">
      <formula>FALSE</formula>
    </cfRule>
  </conditionalFormatting>
  <pageMargins left="0.7" right="0.7" top="0.75" bottom="0.75" header="0.3" footer="0.3"/>
  <pageSetup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A93F5C-54D5-424A-A0E8-9873AFD6E2DD}"/>
</file>

<file path=customXml/itemProps2.xml><?xml version="1.0" encoding="utf-8"?>
<ds:datastoreItem xmlns:ds="http://schemas.openxmlformats.org/officeDocument/2006/customXml" ds:itemID="{AB25492C-D9A5-48FE-9035-BDEFA761CD5D}"/>
</file>

<file path=customXml/itemProps3.xml><?xml version="1.0" encoding="utf-8"?>
<ds:datastoreItem xmlns:ds="http://schemas.openxmlformats.org/officeDocument/2006/customXml" ds:itemID="{38016004-FC9F-42F0-975E-FA5F00C8EC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PPNR Schedule Cover Sheet</vt:lpstr>
      <vt:lpstr>PPNR Submission Worksheet</vt:lpstr>
      <vt:lpstr>PPNR NII Worksheet</vt:lpstr>
      <vt:lpstr>PPNR Metrics Worksheet</vt:lpstr>
      <vt:lpstr>'PPNR Metrics Worksheet'!Print_Area</vt:lpstr>
      <vt:lpstr>'PPNR NII Worksheet'!Print_Area</vt:lpstr>
      <vt:lpstr>'PPNR Schedule Cover Sheet'!Print_Area</vt:lpstr>
      <vt:lpstr>'PPNR Submission Worksheet'!Print_Area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2014-03-28T22:30:14Z</dcterms:created>
  <dcterms:modified xsi:type="dcterms:W3CDTF">2014-03-28T22:31:08Z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